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Mini\Documents\2022\POA 2022 PARA SEPLADER\"/>
    </mc:Choice>
  </mc:AlternateContent>
  <xr:revisionPtr revIDLastSave="0" documentId="13_ncr:1_{04D9E0EB-BFC4-4EAD-B74A-9614AA041D80}" xr6:coauthVersionLast="47" xr6:coauthVersionMax="47" xr10:uidLastSave="{00000000-0000-0000-0000-000000000000}"/>
  <bookViews>
    <workbookView xWindow="-120" yWindow="-120" windowWidth="24240" windowHeight="13140" activeTab="5" xr2:uid="{00000000-000D-0000-FFFF-FFFF00000000}"/>
  </bookViews>
  <sheets>
    <sheet name="2021" sheetId="1" r:id="rId1"/>
    <sheet name="2022" sheetId="2" r:id="rId2"/>
    <sheet name="IED" sheetId="3" r:id="rId3"/>
    <sheet name="ALINEACIÓN" sheetId="4" r:id="rId4"/>
    <sheet name="ANALISIS" sheetId="5" r:id="rId5"/>
    <sheet name="DEFINITIVA" sheetId="6" r:id="rId6"/>
    <sheet name="GENERAL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7" l="1"/>
  <c r="C7" i="7" s="1"/>
  <c r="B20" i="6"/>
  <c r="I44" i="5"/>
  <c r="I30" i="5"/>
  <c r="I20" i="5"/>
  <c r="H44" i="5"/>
  <c r="H30" i="5"/>
  <c r="H20" i="5"/>
  <c r="F48" i="5"/>
  <c r="F47" i="5" s="1"/>
  <c r="C47" i="5"/>
  <c r="C44" i="5"/>
  <c r="F42" i="5"/>
  <c r="F41" i="5"/>
  <c r="F40" i="5"/>
  <c r="F39" i="5"/>
  <c r="F38" i="5"/>
  <c r="F37" i="5"/>
  <c r="F36" i="5"/>
  <c r="F35" i="5"/>
  <c r="F34" i="5"/>
  <c r="F33" i="5"/>
  <c r="F32" i="5"/>
  <c r="F31" i="5"/>
  <c r="C30" i="5"/>
  <c r="F28" i="5"/>
  <c r="F26" i="5"/>
  <c r="F25" i="5"/>
  <c r="F24" i="5"/>
  <c r="F23" i="5"/>
  <c r="F22" i="5"/>
  <c r="F21" i="5"/>
  <c r="C20" i="5"/>
  <c r="B20" i="5"/>
  <c r="C19" i="5"/>
  <c r="C16" i="5"/>
  <c r="K16" i="5" s="1"/>
  <c r="C10" i="5"/>
  <c r="C9" i="5"/>
  <c r="E7" i="5"/>
  <c r="D7" i="5"/>
  <c r="C47" i="4"/>
  <c r="C30" i="4"/>
  <c r="C20" i="4"/>
  <c r="C19" i="4" s="1"/>
  <c r="B20" i="4"/>
  <c r="C16" i="4"/>
  <c r="C44" i="4"/>
  <c r="C10" i="4"/>
  <c r="C9" i="4" s="1"/>
  <c r="C24" i="2"/>
  <c r="C16" i="2"/>
  <c r="H48" i="5" l="1"/>
  <c r="H47" i="5" s="1"/>
  <c r="C7" i="5"/>
  <c r="K7" i="5" s="1"/>
  <c r="F30" i="5"/>
  <c r="H19" i="5"/>
  <c r="H7" i="5" s="1"/>
  <c r="F20" i="5"/>
  <c r="F19" i="5" s="1"/>
  <c r="F7" i="5" s="1"/>
  <c r="F9" i="5"/>
  <c r="F16" i="5"/>
  <c r="K9" i="5"/>
  <c r="C7" i="4"/>
  <c r="C10" i="2"/>
  <c r="C9" i="2" s="1"/>
  <c r="C28" i="2"/>
  <c r="M7" i="5" l="1"/>
  <c r="M8" i="5" s="1"/>
  <c r="C8" i="3"/>
  <c r="E33" i="1" l="1"/>
  <c r="E32" i="1" s="1"/>
  <c r="E30" i="1"/>
  <c r="E29" i="1"/>
  <c r="E28" i="1"/>
  <c r="E27" i="1"/>
  <c r="E24" i="1"/>
  <c r="E23" i="1"/>
  <c r="E21" i="1"/>
  <c r="E20" i="1"/>
  <c r="E17" i="1"/>
  <c r="E16" i="1"/>
  <c r="E15" i="1"/>
  <c r="E14" i="1"/>
  <c r="C41" i="2"/>
  <c r="C27" i="2" s="1"/>
  <c r="E35" i="1"/>
  <c r="E26" i="1"/>
  <c r="D35" i="1"/>
  <c r="D32" i="1"/>
  <c r="D26" i="1"/>
  <c r="D19" i="1"/>
  <c r="D13" i="1"/>
  <c r="C7" i="2" l="1"/>
  <c r="D10" i="1"/>
  <c r="D8" i="1" s="1"/>
  <c r="E13" i="1"/>
  <c r="C11" i="1"/>
  <c r="C35" i="1"/>
  <c r="C32" i="1" l="1"/>
  <c r="C26" i="1"/>
  <c r="C13" i="1"/>
  <c r="C22" i="1" l="1"/>
  <c r="C19" i="1" l="1"/>
  <c r="C10" i="1" s="1"/>
  <c r="C8" i="1" s="1"/>
  <c r="E22" i="1"/>
  <c r="E19" i="1" s="1"/>
  <c r="E10" i="1" s="1"/>
  <c r="E8" i="1" s="1"/>
</calcChain>
</file>

<file path=xl/sharedStrings.xml><?xml version="1.0" encoding="utf-8"?>
<sst xmlns="http://schemas.openxmlformats.org/spreadsheetml/2006/main" count="273" uniqueCount="122">
  <si>
    <t>O.P.D. SISTEMA PARA EL DESARROLLO INTEGRAL DE LA FAMILIA</t>
  </si>
  <si>
    <t>NO.</t>
  </si>
  <si>
    <t>PROGRAMA</t>
  </si>
  <si>
    <t>PROGRAMA DE ASISTENCIA SOCIAL ALIMENTARIA EN LOS PRIMEROS 1,000 DIAS DE VIDA</t>
  </si>
  <si>
    <t>PROGRAMA DE ASISTENCIA SOCIAL ALIMENTARIA A PERSONAS DE ATENCIÓN PRIORITARIA</t>
  </si>
  <si>
    <t>PROGRAMA DE ASISTENCIA SOCIAL ALIMENTARIA A PERSONAS EN SITUACIÓN DE EMERGENCIA O DESASTRE</t>
  </si>
  <si>
    <t>INSTALACION DE TIENDAS DE ABARROTES PARA LA POBLACION VULNERABLE</t>
  </si>
  <si>
    <t xml:space="preserve">PAQUETES DE INSUMOS Y ENSERES AGRÍCOLAS PARA LA PRODUCCIÓN PRIMARIA. </t>
  </si>
  <si>
    <t>MEJORAMIENTO DE LA VIVIENDA (ADQUISICIÓN DE LÁMINA GALVANIZADA)</t>
  </si>
  <si>
    <t xml:space="preserve">ADQUISICIÓN Y DONACIÓN DE SILLAS DE RUEDAS </t>
  </si>
  <si>
    <t>ADQUISICIÓN Y DONACIÓN DE APARATOS FUNCIONALES</t>
  </si>
  <si>
    <t>ADQUISICIÓN DE APARATOS AUDITIVOS E INSUMOS  PARA MOLDES AUDITIVOS</t>
  </si>
  <si>
    <t>INSTALACION DE TIENDAS DE ABARROTES PARA PERSONAS CON DISCAPACIDAD</t>
  </si>
  <si>
    <r>
      <t xml:space="preserve">ASISTENCIA ALIMENTARIA      </t>
    </r>
    <r>
      <rPr>
        <sz val="14"/>
        <rFont val="Calibri"/>
        <family val="2"/>
      </rPr>
      <t>(94.79 %)</t>
    </r>
  </si>
  <si>
    <r>
      <t xml:space="preserve">DIRECCION DE SERVICIOS MEDICOS      </t>
    </r>
    <r>
      <rPr>
        <sz val="14"/>
        <rFont val="Calibri"/>
        <family val="2"/>
      </rPr>
      <t>(1.87%)</t>
    </r>
  </si>
  <si>
    <t>PROGRAMA DE SALUD Y BIENESTAR COMUNITARIO</t>
  </si>
  <si>
    <t xml:space="preserve">PROGRAMA DE APOYOS EN ESPECIE PARA PERSONAS VULNERABLES </t>
  </si>
  <si>
    <t>ENTREGA DE CEMENTO A LA POBLACIÓN VULNERABLE</t>
  </si>
  <si>
    <r>
      <t xml:space="preserve">DESARROLLO COMUNITARIO   </t>
    </r>
    <r>
      <rPr>
        <sz val="14"/>
        <rFont val="Calibri"/>
        <family val="2"/>
      </rPr>
      <t>(3.17%)</t>
    </r>
  </si>
  <si>
    <t>DIRECCIÓN DE PLANEACIÓN</t>
  </si>
  <si>
    <t>RENDIMIENTOS FINANCIEROS</t>
  </si>
  <si>
    <t>TOTAL GENERAL</t>
  </si>
  <si>
    <t>INSTALACION DE TIENDAS DE ABARROTES PEQUEÑAS PARA LA POBLACION VULNERABLE</t>
  </si>
  <si>
    <r>
      <t xml:space="preserve">INTEGRACIÓN Y BIENESTAR SOCIAL     </t>
    </r>
    <r>
      <rPr>
        <b/>
        <sz val="14"/>
        <rFont val="Calibri"/>
        <family val="2"/>
      </rPr>
      <t>(0.17%)</t>
    </r>
  </si>
  <si>
    <t>DESAYUNOS ESCOLARES CALIENTES</t>
  </si>
  <si>
    <t>AUTORIZADO 
2021
($)</t>
  </si>
  <si>
    <t>ANTEPROYECTO 
2022
($)</t>
  </si>
  <si>
    <t>DIFERENCIA 
(2021-2022)
($)</t>
  </si>
  <si>
    <t xml:space="preserve">COMPARATIVO DE PRESUPUESTO DEL FONDO DE APORTACIONES MULTIPLES (ASISTENCIA SOCIAL) RAMO 33 </t>
  </si>
  <si>
    <t>AUTORIZADO (INICIAL)</t>
  </si>
  <si>
    <t>CONSTRUCCIÓN DE UN ALBERGUE PARA PERSONAS CON CÁNCER Y FAMILIAR ACOMPAÑANTE</t>
  </si>
  <si>
    <t>ANTEPROYECTO DE PRESUPUESTO DE EGRESOS 2022 DE 
INVERSIÓN ESTATAL DIRECTA</t>
  </si>
  <si>
    <t>CANTIDAD ($)</t>
  </si>
  <si>
    <t>OPERATIVIDAD DEL ALBERGUE PARA PERSONAS CON CÁNCER Y FAMILIAR ACOMPAÑANTE</t>
  </si>
  <si>
    <t xml:space="preserve">DESARROLLO COMUNITARIO  </t>
  </si>
  <si>
    <t xml:space="preserve">DIRECCION DE SERVICIOS MEDICOS     </t>
  </si>
  <si>
    <t xml:space="preserve">INTEGRACIÓN Y BIENESTAR SOCIAL    </t>
  </si>
  <si>
    <t>DESAYUNOS ESCOLARES FRIOS</t>
  </si>
  <si>
    <t xml:space="preserve">               FONDO DE APORTACIONES MULTIPLES (ASISTENCIA SOCIAL) RAMO 33 EJERCICIO 2022</t>
  </si>
  <si>
    <t>AUTORIZADO ($)</t>
  </si>
  <si>
    <t>DONACIÓN DE APARATOS DE PRÓTESIS Y ORTESIS</t>
  </si>
  <si>
    <t>APLICACIÓN DE TOXINA BOTULÍNICA TIPO "A" EN NIÑAS Y NIÑOS CON PARÁLISIS CEREBRAL Y PERSONAS CON ESPASTICIDAD</t>
  </si>
  <si>
    <t>JORNADAS DE IMPLANTE DE CADERA Y RODILLA</t>
  </si>
  <si>
    <t>APOYO A PACIENTES QUEMADOS Y/O ADQUISICIÓN DE MEDICAMENTOS</t>
  </si>
  <si>
    <t>ADQUISICIÓN DE PLACAS DENTALES PARA PERSONAS ADULTAS</t>
  </si>
  <si>
    <t>ATENCIÓN A DÉBILES VISUALES (ADQUISICIÓN DE LENTES)</t>
  </si>
  <si>
    <t>ADQUISICIÓN DE MATERIAL RADIOLÓGICO Y  ANTÍGENO PROSTÁTICO PARA LA  DETECCIÓN OPORTUNA DE  CÁNCER MAMARIO Y DE PRÓSTATA</t>
  </si>
  <si>
    <t>ADQUISICIÓN DE IMPLANTES MAMARIOS POST CANCER MAMARIO</t>
  </si>
  <si>
    <t>ADQUISICIÓN DE PRUEBAS PARA LA DETECCIÓN DE COVID-19</t>
  </si>
  <si>
    <t>TOTAL</t>
  </si>
  <si>
    <t>PAQUETES DE PIE DE CRÍA DE GANADO PORCINO</t>
  </si>
  <si>
    <t>PAQUETES DE PIE DE CRÍA DE GANADO CAPRINO</t>
  </si>
  <si>
    <t>INSTALACION DE HUERTOS ESCOLARES Y/O HUERTOS FAMILIARES</t>
  </si>
  <si>
    <t>ESTUFAS ECOLOGICAS</t>
  </si>
  <si>
    <t>PROGRAMA DE ASISTENCIA SOCIAL A PERSONAS EN SITUACIÓN DE VULNERABILIDAD</t>
  </si>
  <si>
    <t>PAQUETES DE AVES DE DOBLE PROPÓSITO</t>
  </si>
  <si>
    <t xml:space="preserve">ASISTENCIA ALIMENTARIA      </t>
  </si>
  <si>
    <t xml:space="preserve">SUBDIRECCIÓN DE DESARROLLO COMUNITARIO  </t>
  </si>
  <si>
    <t>MEJORAMIENTO DE LA VIVIENDA (ADQUISICIÓN DE LAMINA GALVANIZADA)</t>
  </si>
  <si>
    <t>EQUIPAMIENTO E INSTALACIÓN DE COMEDOR ESCOLAR-COMUNITARIO</t>
  </si>
  <si>
    <t>RELACIÓN DE PROGRAMAS SUJETOS A REGLAS DE OPERACIÓN</t>
  </si>
  <si>
    <t>DIRECCIÓN DE ASISTENCIA JURIDICA</t>
  </si>
  <si>
    <t>PROYECTO DE ADQUISICIÓN Y DONACIÓN DE SILLAS DE RUEDAS</t>
  </si>
  <si>
    <t>PROYECTO DE ADQUISICIÓN Y DONACIÓN DE APARATOS FUNCIONALES</t>
  </si>
  <si>
    <t>PROYECTO DE ADQUISICIÓN DE APARATOS AUDITIVOS E INSUMOS PARA MOLDES AUDITIVOS</t>
  </si>
  <si>
    <t>PROYECTO DE DONACION DE APARATOS DE PROTESIS Y ORTESIS</t>
  </si>
  <si>
    <t>PROYECTO DE APLICACIÓN DE TOXINA BOTULÍNICA TIPO "A" EN NIÑAS Y NIÑOS CON PARÁLISIS CEREBRAL Y PERSONAS CON ESPASTICIDAD</t>
  </si>
  <si>
    <t>PROYECTO DE JORNADAS DE IMPLANTE DE CADERA Y RODILLA</t>
  </si>
  <si>
    <t>PROYECTO DE APOYO A PACIENTES QUEMADOS Y/O ADQUISICIÓN DE MEDICAMENTOS</t>
  </si>
  <si>
    <t>PROYECTO DE ADQUISICIÓN DE PLACAS DENTALES PARA PERSONAS ADULTAS</t>
  </si>
  <si>
    <t>PROYECTO DE ATENCIÓN A DÉBILES VISUALES (ADQUISICIÓN DE LENTES)</t>
  </si>
  <si>
    <t>PROYECTO DE ADQUISICIÓN DE MATERIAL RADIOLÓGICO Y ANTÍGENO PROSTÁTICO PARA LA DETECCIÓN OPORTUNA DE CÁNCER MAMARIO Y DE PRÓSTATA</t>
  </si>
  <si>
    <t>PROYECTO DE ADQUISICIÓN DE IMPLANTES MAMARIOS POST CÁNCER MAMARIO</t>
  </si>
  <si>
    <t>PROYECTO DE ADQUISICIÓN DE PRUEBAS PARA LA DETECCIÓN DE COVID-19</t>
  </si>
  <si>
    <t/>
  </si>
  <si>
    <t>PROYECTO DE APOYOS EN ESPECIE PARA PERSONAS VULNERABLES</t>
  </si>
  <si>
    <t>PROYECTO DE APOYO A PROCURADURIAS DE NIÑOS Y NIÑAS ADOLESCENTES</t>
  </si>
  <si>
    <t xml:space="preserve">PROYECTO DE PAQUETES DE INSUMOS Y ENSERES AGRÍCOLAS PARA LA PRODUCCIÓN PRIMARIA. </t>
  </si>
  <si>
    <t>PROYECTO DE PAQUETES DE AVES DE DOBLE PROPÓSITO</t>
  </si>
  <si>
    <t>PROYECTO DE PAQUETES DE PIE DE CRÍA DE GANADO PORCINO</t>
  </si>
  <si>
    <t>PROYECTO DE PAQUETES DE PIE DE CRÍA DE GANADO CAPRINO</t>
  </si>
  <si>
    <t>PROYECTO DE INSTALACION DE HUERTOS ESCOLARES Y/O HUERTOS FAMILIARES</t>
  </si>
  <si>
    <t>PROYECTO DE ESTUFAS ECOLOGICAS</t>
  </si>
  <si>
    <t>PROYECTO DE MEJORAMIENTO DE LA VIVIENDA (ADQUISICIÓN DE LAMINA GALVANIZADA)</t>
  </si>
  <si>
    <t>PROYECTO DE EQUIPAMIENTO E INSTALACIÓN DE COMEDOR ESCOLAR-COMUNITARIO</t>
  </si>
  <si>
    <t>PROGRAMA DE DESAYUNOS ESCOLARES CALIENTES</t>
  </si>
  <si>
    <t>PROGRAMA DE DESAYUNOS ESCOLARES FRIOS</t>
  </si>
  <si>
    <t>2% de gastos de operación</t>
  </si>
  <si>
    <t>INICIAL ($)</t>
  </si>
  <si>
    <t>PRECIOS UNITARIOS</t>
  </si>
  <si>
    <t>RESULTADO</t>
  </si>
  <si>
    <t>AJUSTE</t>
  </si>
  <si>
    <t>PROYECTO PARA LA OPERATIVIDAD DE LOS PROGRAMAS ALIMENARIOS, DESARROLLO COMUNITARIO Y ASISTENCIALES (2% DEL PRESUPUESTO TOTAL)</t>
  </si>
  <si>
    <t xml:space="preserve">PROYECTO PARA PAQUETES DE INSUMOS Y ENSERES AGRÍCOLAS PARA LA PRODUCCIÓN PRIMARIA. </t>
  </si>
  <si>
    <t>PROYECTO PARA PAQUETES DE AVES DE DOBLE PROPÓSITO</t>
  </si>
  <si>
    <t>PROYECTO PARA PAQUETES DE PIE DE CRÍA DE GANADO PORCINO</t>
  </si>
  <si>
    <t>PROYECTO PARA PAQUETES DE PIE DE CRÍA DE GANADO CAPRINO</t>
  </si>
  <si>
    <t>PROYECTO PARA INSTALACION DE HUERTOS ESCOLARES Y/O HUERTOS FAMILIARES</t>
  </si>
  <si>
    <t>PROYECTO PARA MEJORAMIENTO DE LA VIVIENDA (ADQUISICIÓN DE LAMINA GALVANIZADA)</t>
  </si>
  <si>
    <t>ACCIONES DE CONTROL Y SEGUIMIENTO PARA LOS PROGRAMAS ALIMENTARIOS Y DESARROLLO COMUNITARIO</t>
  </si>
  <si>
    <t>ACCIONES DE CONTROL Y SEGUIMIENTO PARA LOS PROYECTOS DE SERVICIOS MEDICOS ASISTENCIALES</t>
  </si>
  <si>
    <t>ACCIONES DE CONTROL Y SEGUIMIENTO DEL PROYECTO DE  APOYOS EN ESPECIE PARA PERSONAS VULNERABLES</t>
  </si>
  <si>
    <t>RELACIÓN DE PROGRAMAS</t>
  </si>
  <si>
    <t xml:space="preserve">COMPRA DE MEDICAMENTOS </t>
  </si>
  <si>
    <t>COMPRA DE MATERIAL PARA CURACION Y CIRUGIA</t>
  </si>
  <si>
    <t>ESTUDIOS CLINICOS (TOMOGRAFIAS, RESONANCIAS MAGNETICAS, ETC.)</t>
  </si>
  <si>
    <t>ESTUDIOS DE LABORATORIO</t>
  </si>
  <si>
    <t>CIRUGIAS</t>
  </si>
  <si>
    <t>RECARGA DE OXIGENO</t>
  </si>
  <si>
    <t xml:space="preserve">PASAJES </t>
  </si>
  <si>
    <t xml:space="preserve">ATAÚD </t>
  </si>
  <si>
    <t xml:space="preserve">TRASLADO FUNERARIO </t>
  </si>
  <si>
    <t>COMPRA DE PAÑALES PARA NIÑOS Y ADULTOS</t>
  </si>
  <si>
    <t>DESPENSA ESPECIAL</t>
  </si>
  <si>
    <t>COMPRA DE LECHE ESPECIAL</t>
  </si>
  <si>
    <t>TRATAMIENTO DE SESIONES DE HEMODIÁLISIS</t>
  </si>
  <si>
    <t>COMPRA DE MEDICAMENTOS Y TRATAMIENTOS ONCOLÓGICOS</t>
  </si>
  <si>
    <t>ÚTILES ESCOLARES Y LIBROS DE APOYO NO GRATUITOS</t>
  </si>
  <si>
    <t>MATERIAL PARA INICIAR UN PROYECTO CON APOYOS ESPECÍFICOS TALES COMO CAPACITACIÓN, EQUIPO Y HERRAMIENTAS</t>
  </si>
  <si>
    <r>
      <t>PROYECTO DE APOYOS EN ESPECIE PARA PERSONAS VULNERABLES</t>
    </r>
    <r>
      <rPr>
        <b/>
        <sz val="11"/>
        <color rgb="FF000000"/>
        <rFont val="Calibri"/>
        <family val="2"/>
      </rPr>
      <t>…....1/</t>
    </r>
  </si>
  <si>
    <t>1/. LOS MONTOS Y BENEFICIARIOS PUEDEN VARIAR DE ACUERDO A LAS PETICIONES RECIBIDAS, EN CASO DE NO TENER DEMANDA SE DESTINARA PARA OTROS CONCEPTOS CON MAYOR DEMANDA.</t>
  </si>
  <si>
    <t>VIVERES PARA DESASTRE NATURAL (COLCHONETAS, COBERTORES, KIT DE ASEO PERSONAL, ENTRE OTROS)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</si>
</sst>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0" x14ac:knownFonts="1">
    <font>
      <sz val="11"/>
      <color rgb="FF000000"/>
      <name val="Calibri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4"/>
      <name val="Calibri"/>
      <family val="2"/>
    </font>
    <font>
      <sz val="11"/>
      <color rgb="FF000000"/>
      <name val="Calibri"/>
      <family val="2"/>
    </font>
    <font>
      <b/>
      <sz val="14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sz val="20"/>
      <color rgb="FF000000"/>
      <name val="Calibri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EEAF6"/>
        <bgColor rgb="FFDEEAF6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BFBFBF"/>
      </top>
      <bottom style="thin">
        <color rgb="FFBFBFBF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BFBFBF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87">
    <xf numFmtId="0" fontId="0" fillId="0" borderId="0" xfId="0" applyFont="1" applyAlignment="1"/>
    <xf numFmtId="0" fontId="0" fillId="2" borderId="1" xfId="0" applyFont="1" applyFill="1" applyBorder="1"/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top"/>
    </xf>
    <xf numFmtId="0" fontId="0" fillId="0" borderId="5" xfId="0" applyFont="1" applyBorder="1" applyAlignment="1">
      <alignment vertical="top" wrapText="1"/>
    </xf>
    <xf numFmtId="0" fontId="0" fillId="0" borderId="5" xfId="0" applyFont="1" applyBorder="1" applyAlignment="1">
      <alignment vertical="top"/>
    </xf>
    <xf numFmtId="0" fontId="0" fillId="0" borderId="0" xfId="0" applyFont="1" applyAlignment="1">
      <alignment vertical="top"/>
    </xf>
    <xf numFmtId="0" fontId="0" fillId="4" borderId="6" xfId="0" applyFont="1" applyFill="1" applyBorder="1" applyAlignment="1">
      <alignment horizontal="center" vertical="top"/>
    </xf>
    <xf numFmtId="4" fontId="2" fillId="4" borderId="6" xfId="0" applyNumberFormat="1" applyFont="1" applyFill="1" applyBorder="1" applyAlignment="1">
      <alignment vertical="top"/>
    </xf>
    <xf numFmtId="0" fontId="0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4" fontId="2" fillId="0" borderId="6" xfId="0" applyNumberFormat="1" applyFont="1" applyBorder="1" applyAlignment="1">
      <alignment vertical="top"/>
    </xf>
    <xf numFmtId="4" fontId="0" fillId="0" borderId="6" xfId="0" applyNumberFormat="1" applyFont="1" applyBorder="1" applyAlignment="1">
      <alignment vertical="top"/>
    </xf>
    <xf numFmtId="0" fontId="2" fillId="4" borderId="6" xfId="0" applyFont="1" applyFill="1" applyBorder="1" applyAlignment="1">
      <alignment horizontal="center" vertical="top"/>
    </xf>
    <xf numFmtId="0" fontId="2" fillId="4" borderId="6" xfId="0" applyFont="1" applyFill="1" applyBorder="1" applyAlignment="1">
      <alignment vertical="top" wrapText="1"/>
    </xf>
    <xf numFmtId="0" fontId="0" fillId="0" borderId="0" xfId="0" applyFont="1" applyAlignment="1">
      <alignment wrapText="1"/>
    </xf>
    <xf numFmtId="4" fontId="0" fillId="0" borderId="0" xfId="0" applyNumberFormat="1" applyFont="1"/>
    <xf numFmtId="0" fontId="0" fillId="0" borderId="0" xfId="0" applyFont="1" applyAlignment="1">
      <alignment horizontal="center"/>
    </xf>
    <xf numFmtId="0" fontId="4" fillId="0" borderId="6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/>
    </xf>
    <xf numFmtId="0" fontId="0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/>
    </xf>
    <xf numFmtId="0" fontId="0" fillId="0" borderId="6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/>
    <xf numFmtId="0" fontId="0" fillId="0" borderId="8" xfId="0" applyFont="1" applyBorder="1" applyAlignment="1">
      <alignment horizontal="center" vertical="top"/>
    </xf>
    <xf numFmtId="0" fontId="0" fillId="0" borderId="8" xfId="0" applyFont="1" applyBorder="1" applyAlignment="1">
      <alignment vertical="top" wrapText="1"/>
    </xf>
    <xf numFmtId="4" fontId="0" fillId="0" borderId="8" xfId="0" applyNumberFormat="1" applyFont="1" applyBorder="1" applyAlignment="1">
      <alignment vertical="top"/>
    </xf>
    <xf numFmtId="0" fontId="0" fillId="5" borderId="6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vertical="top" wrapText="1"/>
    </xf>
    <xf numFmtId="4" fontId="2" fillId="5" borderId="6" xfId="0" applyNumberFormat="1" applyFont="1" applyFill="1" applyBorder="1" applyAlignment="1">
      <alignment vertical="top"/>
    </xf>
    <xf numFmtId="0" fontId="0" fillId="5" borderId="7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vertical="top" wrapText="1"/>
    </xf>
    <xf numFmtId="4" fontId="2" fillId="5" borderId="7" xfId="0" applyNumberFormat="1" applyFont="1" applyFill="1" applyBorder="1" applyAlignment="1">
      <alignment vertical="top"/>
    </xf>
    <xf numFmtId="0" fontId="0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4" fillId="0" borderId="8" xfId="0" applyFont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4" fontId="4" fillId="0" borderId="6" xfId="0" applyNumberFormat="1" applyFont="1" applyFill="1" applyBorder="1" applyAlignment="1">
      <alignment vertical="top"/>
    </xf>
    <xf numFmtId="0" fontId="2" fillId="6" borderId="6" xfId="0" applyFont="1" applyFill="1" applyBorder="1" applyAlignment="1">
      <alignment horizontal="center" vertical="top"/>
    </xf>
    <xf numFmtId="0" fontId="2" fillId="6" borderId="6" xfId="0" applyFont="1" applyFill="1" applyBorder="1" applyAlignment="1">
      <alignment vertical="top" wrapText="1"/>
    </xf>
    <xf numFmtId="4" fontId="2" fillId="6" borderId="6" xfId="0" applyNumberFormat="1" applyFont="1" applyFill="1" applyBorder="1" applyAlignment="1">
      <alignment vertical="top"/>
    </xf>
    <xf numFmtId="0" fontId="2" fillId="0" borderId="6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left" vertical="top" wrapText="1" indent="1"/>
    </xf>
    <xf numFmtId="0" fontId="0" fillId="0" borderId="6" xfId="0" applyFont="1" applyBorder="1" applyAlignment="1">
      <alignment horizontal="left" vertical="top" wrapText="1" indent="3"/>
    </xf>
    <xf numFmtId="0" fontId="4" fillId="0" borderId="6" xfId="0" applyFont="1" applyBorder="1" applyAlignment="1">
      <alignment horizontal="left" vertical="top" wrapText="1" indent="3"/>
    </xf>
    <xf numFmtId="0" fontId="2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left" vertical="top" wrapText="1" indent="3"/>
    </xf>
    <xf numFmtId="0" fontId="4" fillId="0" borderId="6" xfId="0" applyFont="1" applyFill="1" applyBorder="1" applyAlignment="1">
      <alignment horizontal="center" vertical="top"/>
    </xf>
    <xf numFmtId="0" fontId="4" fillId="0" borderId="8" xfId="0" applyFont="1" applyBorder="1" applyAlignment="1">
      <alignment horizontal="left" vertical="top" wrapText="1" indent="3"/>
    </xf>
    <xf numFmtId="44" fontId="0" fillId="0" borderId="0" xfId="1" applyFont="1" applyAlignment="1"/>
    <xf numFmtId="44" fontId="4" fillId="0" borderId="0" xfId="1" applyFont="1" applyAlignment="1">
      <alignment vertical="center"/>
    </xf>
    <xf numFmtId="44" fontId="0" fillId="0" borderId="0" xfId="1" applyFont="1" applyFill="1" applyAlignment="1"/>
    <xf numFmtId="44" fontId="8" fillId="0" borderId="0" xfId="1" applyFont="1" applyAlignment="1"/>
    <xf numFmtId="44" fontId="0" fillId="0" borderId="0" xfId="1" applyFont="1" applyAlignment="1">
      <alignment vertical="center"/>
    </xf>
    <xf numFmtId="44" fontId="4" fillId="0" borderId="0" xfId="1" applyFont="1" applyAlignment="1"/>
    <xf numFmtId="44" fontId="0" fillId="0" borderId="0" xfId="1" applyFont="1" applyAlignment="1">
      <alignment horizontal="left" indent="2"/>
    </xf>
    <xf numFmtId="44" fontId="0" fillId="0" borderId="0" xfId="1" applyFont="1" applyFill="1" applyAlignment="1">
      <alignment horizontal="left" indent="2"/>
    </xf>
    <xf numFmtId="44" fontId="0" fillId="0" borderId="0" xfId="1" applyFont="1" applyFill="1" applyAlignment="1">
      <alignment horizontal="left"/>
    </xf>
    <xf numFmtId="44" fontId="0" fillId="0" borderId="0" xfId="0" applyNumberFormat="1" applyFont="1" applyAlignment="1"/>
    <xf numFmtId="4" fontId="0" fillId="0" borderId="0" xfId="0" applyNumberFormat="1" applyFont="1" applyAlignment="1"/>
    <xf numFmtId="4" fontId="0" fillId="0" borderId="0" xfId="0" applyNumberFormat="1" applyFont="1" applyFill="1" applyAlignme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 indent="2"/>
    </xf>
    <xf numFmtId="0" fontId="0" fillId="0" borderId="6" xfId="0" applyFont="1" applyBorder="1" applyAlignment="1">
      <alignment horizontal="left" vertical="top" wrapText="1" indent="2"/>
    </xf>
    <xf numFmtId="0" fontId="4" fillId="0" borderId="6" xfId="0" applyFont="1" applyBorder="1" applyAlignment="1">
      <alignment horizontal="left" vertical="top" wrapText="1" indent="2"/>
    </xf>
    <xf numFmtId="0" fontId="9" fillId="0" borderId="6" xfId="0" applyFont="1" applyBorder="1" applyAlignment="1">
      <alignment horizontal="left" vertical="top" wrapText="1" indent="4"/>
    </xf>
    <xf numFmtId="0" fontId="1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9" fillId="0" borderId="0" xfId="0" applyFont="1" applyAlignment="1">
      <alignment horizontal="left"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0</xdr:rowOff>
    </xdr:from>
    <xdr:to>
      <xdr:col>4</xdr:col>
      <xdr:colOff>1133475</xdr:colOff>
      <xdr:row>5</xdr:row>
      <xdr:rowOff>6305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39" t="8820" r="19743" b="10042"/>
        <a:stretch/>
      </xdr:blipFill>
      <xdr:spPr>
        <a:xfrm>
          <a:off x="7981950" y="0"/>
          <a:ext cx="762000" cy="9873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9524</xdr:rowOff>
    </xdr:from>
    <xdr:to>
      <xdr:col>1</xdr:col>
      <xdr:colOff>1619250</xdr:colOff>
      <xdr:row>2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4"/>
          <a:ext cx="1914525" cy="5715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319709</xdr:colOff>
      <xdr:row>4</xdr:row>
      <xdr:rowOff>34880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39" t="8820" r="19743" b="10042"/>
        <a:stretch/>
      </xdr:blipFill>
      <xdr:spPr>
        <a:xfrm>
          <a:off x="0" y="219075"/>
          <a:ext cx="614984" cy="796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0</xdr:row>
      <xdr:rowOff>0</xdr:rowOff>
    </xdr:from>
    <xdr:to>
      <xdr:col>2</xdr:col>
      <xdr:colOff>1028700</xdr:colOff>
      <xdr:row>3</xdr:row>
      <xdr:rowOff>396830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39" t="8820" r="19743" b="10042"/>
        <a:stretch/>
      </xdr:blipFill>
      <xdr:spPr>
        <a:xfrm>
          <a:off x="5705475" y="0"/>
          <a:ext cx="762000" cy="9873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1104900</xdr:colOff>
      <xdr:row>2</xdr:row>
      <xdr:rowOff>104776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1400175" cy="4857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200025</xdr:colOff>
      <xdr:row>3</xdr:row>
      <xdr:rowOff>79822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D0F892-1189-4132-9D88-9DF30D6A65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39" t="8820" r="19743" b="10042"/>
        <a:stretch/>
      </xdr:blipFill>
      <xdr:spPr>
        <a:xfrm>
          <a:off x="0" y="28575"/>
          <a:ext cx="495300" cy="64179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200025</xdr:colOff>
      <xdr:row>3</xdr:row>
      <xdr:rowOff>79822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88ADBA-A4FF-439D-9ADE-14532731E7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39" t="8820" r="19743" b="10042"/>
        <a:stretch/>
      </xdr:blipFill>
      <xdr:spPr>
        <a:xfrm>
          <a:off x="0" y="28575"/>
          <a:ext cx="495300" cy="64179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200025</xdr:colOff>
      <xdr:row>3</xdr:row>
      <xdr:rowOff>79822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1AB500-B853-4620-ACFE-80CFACAFC1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39" t="8820" r="19743" b="10042"/>
        <a:stretch/>
      </xdr:blipFill>
      <xdr:spPr>
        <a:xfrm>
          <a:off x="0" y="28575"/>
          <a:ext cx="495300" cy="6417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200025</xdr:colOff>
      <xdr:row>3</xdr:row>
      <xdr:rowOff>51247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2A82C8-32D2-40B7-A140-037CE27497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39" t="8820" r="19743" b="10042"/>
        <a:stretch/>
      </xdr:blipFill>
      <xdr:spPr>
        <a:xfrm>
          <a:off x="0" y="0"/>
          <a:ext cx="493713" cy="6386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1"/>
  <sheetViews>
    <sheetView topLeftCell="A25" workbookViewId="0">
      <selection activeCell="B33" sqref="B33"/>
    </sheetView>
  </sheetViews>
  <sheetFormatPr baseColWidth="10" defaultColWidth="14.42578125" defaultRowHeight="15" customHeight="1" x14ac:dyDescent="0.25"/>
  <cols>
    <col min="1" max="1" width="4.42578125" customWidth="1"/>
    <col min="2" max="2" width="77.140625" customWidth="1"/>
    <col min="3" max="3" width="14.42578125" customWidth="1"/>
    <col min="4" max="5" width="18.140625" customWidth="1"/>
    <col min="6" max="6" width="10.7109375" customWidth="1"/>
  </cols>
  <sheetData>
    <row r="1" spans="1:6" x14ac:dyDescent="0.25">
      <c r="A1" s="1"/>
      <c r="B1" s="2"/>
      <c r="C1" s="1"/>
      <c r="D1" s="1"/>
      <c r="E1" s="1"/>
    </row>
    <row r="2" spans="1:6" ht="15.75" x14ac:dyDescent="0.25">
      <c r="A2" s="3"/>
      <c r="B2" s="83" t="s">
        <v>0</v>
      </c>
      <c r="C2" s="83"/>
      <c r="D2" s="83"/>
      <c r="E2" s="83"/>
    </row>
    <row r="3" spans="1:6" ht="15.75" x14ac:dyDescent="0.25">
      <c r="A3" s="3"/>
      <c r="B3" s="81" t="s">
        <v>19</v>
      </c>
      <c r="C3" s="81"/>
    </row>
    <row r="4" spans="1:6" ht="15" customHeight="1" x14ac:dyDescent="0.25">
      <c r="A4" s="82" t="s">
        <v>28</v>
      </c>
      <c r="B4" s="82"/>
      <c r="C4" s="82"/>
      <c r="D4" s="82"/>
      <c r="E4" s="82"/>
    </row>
    <row r="5" spans="1:6" ht="15.75" x14ac:dyDescent="0.25">
      <c r="A5" s="80"/>
      <c r="B5" s="80"/>
      <c r="C5" s="80"/>
    </row>
    <row r="6" spans="1:6" s="41" customFormat="1" ht="45" x14ac:dyDescent="0.25">
      <c r="A6" s="4" t="s">
        <v>1</v>
      </c>
      <c r="B6" s="5" t="s">
        <v>2</v>
      </c>
      <c r="C6" s="5" t="s">
        <v>25</v>
      </c>
      <c r="D6" s="5" t="s">
        <v>26</v>
      </c>
      <c r="E6" s="5" t="s">
        <v>27</v>
      </c>
    </row>
    <row r="7" spans="1:6" x14ac:dyDescent="0.25">
      <c r="A7" s="6"/>
      <c r="B7" s="7"/>
      <c r="C7" s="8"/>
      <c r="D7" s="8"/>
      <c r="E7" s="8"/>
      <c r="F7" s="9"/>
    </row>
    <row r="8" spans="1:6" x14ac:dyDescent="0.25">
      <c r="A8" s="38"/>
      <c r="B8" s="39" t="s">
        <v>21</v>
      </c>
      <c r="C8" s="40">
        <f>+C10+C11</f>
        <v>575562363.29999995</v>
      </c>
      <c r="D8" s="40">
        <f>+D10+D11</f>
        <v>694799003</v>
      </c>
      <c r="E8" s="40">
        <f>+E10+E11</f>
        <v>119513693</v>
      </c>
      <c r="F8" s="9"/>
    </row>
    <row r="9" spans="1:6" x14ac:dyDescent="0.25">
      <c r="A9" s="23"/>
      <c r="B9" s="24"/>
      <c r="C9" s="25"/>
      <c r="D9" s="25"/>
      <c r="E9" s="25"/>
      <c r="F9" s="9"/>
    </row>
    <row r="10" spans="1:6" x14ac:dyDescent="0.25">
      <c r="A10" s="26"/>
      <c r="B10" s="27" t="s">
        <v>29</v>
      </c>
      <c r="C10" s="28">
        <f>+C13+C19+C32+C26</f>
        <v>575285310</v>
      </c>
      <c r="D10" s="28">
        <f>+D13+D19+D32+D26</f>
        <v>694799003</v>
      </c>
      <c r="E10" s="28">
        <f>+E13+E19+E32+E26</f>
        <v>119513693</v>
      </c>
      <c r="F10" s="9"/>
    </row>
    <row r="11" spans="1:6" s="30" customFormat="1" x14ac:dyDescent="0.25">
      <c r="A11" s="26"/>
      <c r="B11" s="27" t="s">
        <v>20</v>
      </c>
      <c r="C11" s="28">
        <f>+C36</f>
        <v>277053.30000000005</v>
      </c>
      <c r="D11" s="28"/>
      <c r="E11" s="28"/>
      <c r="F11" s="29"/>
    </row>
    <row r="12" spans="1:6" x14ac:dyDescent="0.25">
      <c r="A12" s="12"/>
      <c r="B12" s="13"/>
      <c r="C12" s="15"/>
      <c r="D12" s="15"/>
      <c r="E12" s="15"/>
      <c r="F12" s="9"/>
    </row>
    <row r="13" spans="1:6" ht="18.75" x14ac:dyDescent="0.25">
      <c r="A13" s="10"/>
      <c r="B13" s="18" t="s">
        <v>13</v>
      </c>
      <c r="C13" s="11">
        <f>SUM(C14:C16)</f>
        <v>545297190</v>
      </c>
      <c r="D13" s="11">
        <f>SUM(D14:D17)</f>
        <v>628550296</v>
      </c>
      <c r="E13" s="11">
        <f>SUM(E14:E17)</f>
        <v>83253106</v>
      </c>
      <c r="F13" s="9"/>
    </row>
    <row r="14" spans="1:6" ht="28.5" customHeight="1" x14ac:dyDescent="0.25">
      <c r="A14" s="12">
        <v>1</v>
      </c>
      <c r="B14" s="14" t="s">
        <v>3</v>
      </c>
      <c r="C14" s="16">
        <v>69250513.900000006</v>
      </c>
      <c r="D14" s="16">
        <v>69250513.900000006</v>
      </c>
      <c r="E14" s="16">
        <f>+D14-C14</f>
        <v>0</v>
      </c>
      <c r="F14" s="9"/>
    </row>
    <row r="15" spans="1:6" ht="30.75" customHeight="1" x14ac:dyDescent="0.25">
      <c r="A15" s="12">
        <v>2</v>
      </c>
      <c r="B15" s="14" t="s">
        <v>4</v>
      </c>
      <c r="C15" s="16">
        <v>131155331.40000001</v>
      </c>
      <c r="D15" s="16">
        <v>151155331.40000001</v>
      </c>
      <c r="E15" s="16">
        <f t="shared" ref="E15:E17" si="0">+D15-C15</f>
        <v>20000000</v>
      </c>
      <c r="F15" s="9"/>
    </row>
    <row r="16" spans="1:6" ht="30" x14ac:dyDescent="0.25">
      <c r="A16" s="12">
        <v>3</v>
      </c>
      <c r="B16" s="14" t="s">
        <v>5</v>
      </c>
      <c r="C16" s="16">
        <v>344891344.69999999</v>
      </c>
      <c r="D16" s="16">
        <v>344891344.69999999</v>
      </c>
      <c r="E16" s="16">
        <f t="shared" si="0"/>
        <v>0</v>
      </c>
      <c r="F16" s="9"/>
    </row>
    <row r="17" spans="1:6" x14ac:dyDescent="0.25">
      <c r="A17" s="12">
        <v>4</v>
      </c>
      <c r="B17" s="14" t="s">
        <v>24</v>
      </c>
      <c r="C17" s="16">
        <v>0</v>
      </c>
      <c r="D17" s="16">
        <v>63253106</v>
      </c>
      <c r="E17" s="16">
        <f t="shared" si="0"/>
        <v>63253106</v>
      </c>
      <c r="F17" s="9"/>
    </row>
    <row r="18" spans="1:6" x14ac:dyDescent="0.25">
      <c r="A18" s="12"/>
      <c r="B18" s="14"/>
      <c r="C18" s="16"/>
      <c r="D18" s="16"/>
      <c r="E18" s="16"/>
      <c r="F18" s="9"/>
    </row>
    <row r="19" spans="1:6" ht="18.75" x14ac:dyDescent="0.25">
      <c r="A19" s="10"/>
      <c r="B19" s="18" t="s">
        <v>18</v>
      </c>
      <c r="C19" s="11">
        <f>SUM(C20:C24)</f>
        <v>18248120</v>
      </c>
      <c r="D19" s="11">
        <f>SUM(D20:D24)</f>
        <v>25881927.789473683</v>
      </c>
      <c r="E19" s="11">
        <f>SUM(E20:E24)</f>
        <v>7633807.7894736845</v>
      </c>
      <c r="F19" s="9"/>
    </row>
    <row r="20" spans="1:6" ht="21" customHeight="1" x14ac:dyDescent="0.25">
      <c r="A20" s="12">
        <v>5</v>
      </c>
      <c r="B20" s="14" t="s">
        <v>6</v>
      </c>
      <c r="C20" s="16">
        <v>2740000</v>
      </c>
      <c r="D20" s="16">
        <v>2740000</v>
      </c>
      <c r="E20" s="16">
        <f t="shared" ref="E20:E24" si="1">+D20-C20</f>
        <v>0</v>
      </c>
      <c r="F20" s="9"/>
    </row>
    <row r="21" spans="1:6" ht="21" customHeight="1" x14ac:dyDescent="0.25">
      <c r="A21" s="12">
        <v>6</v>
      </c>
      <c r="B21" s="14" t="s">
        <v>7</v>
      </c>
      <c r="C21" s="16">
        <v>2772000</v>
      </c>
      <c r="D21" s="16">
        <v>2772000</v>
      </c>
      <c r="E21" s="16">
        <f t="shared" si="1"/>
        <v>0</v>
      </c>
      <c r="F21" s="9"/>
    </row>
    <row r="22" spans="1:6" ht="21" customHeight="1" x14ac:dyDescent="0.25">
      <c r="A22" s="12">
        <v>7</v>
      </c>
      <c r="B22" s="14" t="s">
        <v>8</v>
      </c>
      <c r="C22" s="16">
        <f>9315920-1400000</f>
        <v>7915920</v>
      </c>
      <c r="D22" s="16">
        <v>7915920</v>
      </c>
      <c r="E22" s="16">
        <f t="shared" si="1"/>
        <v>0</v>
      </c>
      <c r="F22" s="9"/>
    </row>
    <row r="23" spans="1:6" ht="21" customHeight="1" x14ac:dyDescent="0.25">
      <c r="A23" s="12">
        <v>8</v>
      </c>
      <c r="B23" s="14" t="s">
        <v>17</v>
      </c>
      <c r="C23" s="16">
        <v>2420200</v>
      </c>
      <c r="D23" s="16">
        <v>2420200</v>
      </c>
      <c r="E23" s="16">
        <f t="shared" si="1"/>
        <v>0</v>
      </c>
      <c r="F23" s="9"/>
    </row>
    <row r="24" spans="1:6" ht="21" customHeight="1" x14ac:dyDescent="0.25">
      <c r="A24" s="12">
        <v>9</v>
      </c>
      <c r="B24" s="22" t="s">
        <v>15</v>
      </c>
      <c r="C24" s="16">
        <v>2400000</v>
      </c>
      <c r="D24" s="16">
        <v>10033807.789473685</v>
      </c>
      <c r="E24" s="16">
        <f t="shared" si="1"/>
        <v>7633807.7894736845</v>
      </c>
      <c r="F24" s="9"/>
    </row>
    <row r="25" spans="1:6" ht="15.75" customHeight="1" x14ac:dyDescent="0.25">
      <c r="A25" s="12"/>
      <c r="B25" s="14"/>
      <c r="C25" s="16"/>
      <c r="D25" s="16"/>
      <c r="E25" s="16"/>
      <c r="F25" s="9"/>
    </row>
    <row r="26" spans="1:6" ht="15.75" customHeight="1" x14ac:dyDescent="0.25">
      <c r="A26" s="17"/>
      <c r="B26" s="18" t="s">
        <v>14</v>
      </c>
      <c r="C26" s="11">
        <f>SUM(C27:C30)</f>
        <v>10740000</v>
      </c>
      <c r="D26" s="11">
        <f>SUM(D27:D30)</f>
        <v>36186025.96491228</v>
      </c>
      <c r="E26" s="11">
        <f>SUM(E27:E30)</f>
        <v>25446025.964912284</v>
      </c>
      <c r="F26" s="9"/>
    </row>
    <row r="27" spans="1:6" ht="21" customHeight="1" x14ac:dyDescent="0.25">
      <c r="A27" s="12">
        <v>10</v>
      </c>
      <c r="B27" s="14" t="s">
        <v>9</v>
      </c>
      <c r="C27" s="16">
        <v>3000000</v>
      </c>
      <c r="D27" s="16">
        <v>12542259.736842105</v>
      </c>
      <c r="E27" s="16">
        <f t="shared" ref="E27:E30" si="2">+D27-C27</f>
        <v>9542259.7368421052</v>
      </c>
      <c r="F27" s="9"/>
    </row>
    <row r="28" spans="1:6" ht="21" customHeight="1" x14ac:dyDescent="0.25">
      <c r="A28" s="12">
        <v>11</v>
      </c>
      <c r="B28" s="14" t="s">
        <v>10</v>
      </c>
      <c r="C28" s="16">
        <v>2500000</v>
      </c>
      <c r="D28" s="16">
        <v>10451883.114035089</v>
      </c>
      <c r="E28" s="16">
        <f t="shared" si="2"/>
        <v>7951883.1140350886</v>
      </c>
      <c r="F28" s="9"/>
    </row>
    <row r="29" spans="1:6" ht="21" customHeight="1" x14ac:dyDescent="0.25">
      <c r="A29" s="12">
        <v>12</v>
      </c>
      <c r="B29" s="14" t="s">
        <v>11</v>
      </c>
      <c r="C29" s="16">
        <v>2500000</v>
      </c>
      <c r="D29" s="16">
        <v>10451883.114035089</v>
      </c>
      <c r="E29" s="16">
        <f t="shared" si="2"/>
        <v>7951883.1140350886</v>
      </c>
      <c r="F29" s="9"/>
    </row>
    <row r="30" spans="1:6" ht="21" customHeight="1" x14ac:dyDescent="0.25">
      <c r="A30" s="12">
        <v>13</v>
      </c>
      <c r="B30" s="14" t="s">
        <v>12</v>
      </c>
      <c r="C30" s="16">
        <v>2740000</v>
      </c>
      <c r="D30" s="16">
        <v>2740000</v>
      </c>
      <c r="E30" s="16">
        <f t="shared" si="2"/>
        <v>0</v>
      </c>
      <c r="F30" s="9"/>
    </row>
    <row r="31" spans="1:6" ht="15.75" customHeight="1" x14ac:dyDescent="0.25">
      <c r="A31" s="12"/>
      <c r="B31" s="14"/>
      <c r="C31" s="16"/>
      <c r="D31" s="16"/>
      <c r="E31" s="16"/>
      <c r="F31" s="9"/>
    </row>
    <row r="32" spans="1:6" ht="15.75" customHeight="1" x14ac:dyDescent="0.25">
      <c r="A32" s="35"/>
      <c r="B32" s="36" t="s">
        <v>23</v>
      </c>
      <c r="C32" s="37">
        <f>+C33</f>
        <v>1000000</v>
      </c>
      <c r="D32" s="37">
        <f>+D33</f>
        <v>4180753.2456140355</v>
      </c>
      <c r="E32" s="37">
        <f>+E33</f>
        <v>3180753.2456140355</v>
      </c>
      <c r="F32" s="9"/>
    </row>
    <row r="33" spans="1:6" ht="15.75" customHeight="1" x14ac:dyDescent="0.25">
      <c r="A33" s="12">
        <v>14</v>
      </c>
      <c r="B33" s="14" t="s">
        <v>16</v>
      </c>
      <c r="C33" s="16">
        <v>1000000</v>
      </c>
      <c r="D33" s="16">
        <v>4180753.2456140355</v>
      </c>
      <c r="E33" s="16">
        <f>+D33-C33</f>
        <v>3180753.2456140355</v>
      </c>
      <c r="F33" s="9"/>
    </row>
    <row r="34" spans="1:6" ht="15.75" customHeight="1" x14ac:dyDescent="0.25">
      <c r="A34" s="12"/>
      <c r="B34" s="14"/>
      <c r="C34" s="16"/>
      <c r="D34" s="16"/>
      <c r="E34" s="16"/>
      <c r="F34" s="9"/>
    </row>
    <row r="35" spans="1:6" ht="15.75" customHeight="1" x14ac:dyDescent="0.25">
      <c r="A35" s="34"/>
      <c r="B35" s="36" t="s">
        <v>20</v>
      </c>
      <c r="C35" s="37">
        <f>+C36</f>
        <v>277053.30000000005</v>
      </c>
      <c r="D35" s="37">
        <f>+D36</f>
        <v>0</v>
      </c>
      <c r="E35" s="37">
        <f>+E36</f>
        <v>0</v>
      </c>
      <c r="F35" s="9"/>
    </row>
    <row r="36" spans="1:6" ht="30.75" customHeight="1" x14ac:dyDescent="0.25">
      <c r="A36" s="31">
        <v>15</v>
      </c>
      <c r="B36" s="32" t="s">
        <v>22</v>
      </c>
      <c r="C36" s="33">
        <v>277053.30000000005</v>
      </c>
      <c r="D36" s="33">
        <v>0</v>
      </c>
      <c r="E36" s="33">
        <v>0</v>
      </c>
      <c r="F36" s="9"/>
    </row>
    <row r="37" spans="1:6" ht="15.75" customHeight="1" x14ac:dyDescent="0.25">
      <c r="A37" s="21"/>
      <c r="B37" s="19"/>
      <c r="C37" s="20"/>
      <c r="D37" s="20"/>
      <c r="E37" s="20"/>
    </row>
    <row r="38" spans="1:6" ht="15.75" customHeight="1" x14ac:dyDescent="0.25">
      <c r="A38" s="21"/>
      <c r="B38" s="42"/>
      <c r="C38" s="20"/>
      <c r="D38" s="20"/>
      <c r="E38" s="20"/>
    </row>
    <row r="39" spans="1:6" ht="15.75" customHeight="1" x14ac:dyDescent="0.25">
      <c r="A39" s="21"/>
      <c r="B39" s="42"/>
      <c r="C39" s="20"/>
      <c r="D39" s="20"/>
      <c r="E39" s="20"/>
    </row>
    <row r="40" spans="1:6" ht="23.25" customHeight="1" x14ac:dyDescent="0.25">
      <c r="A40" s="21"/>
      <c r="B40" s="42"/>
      <c r="C40" s="20"/>
      <c r="D40" s="20"/>
      <c r="E40" s="20"/>
    </row>
    <row r="41" spans="1:6" ht="15.75" customHeight="1" x14ac:dyDescent="0.25">
      <c r="A41" s="21"/>
      <c r="B41" s="19"/>
      <c r="C41" s="20"/>
      <c r="D41" s="20"/>
      <c r="E41" s="20"/>
    </row>
    <row r="42" spans="1:6" ht="15.75" customHeight="1" x14ac:dyDescent="0.25">
      <c r="A42" s="21"/>
      <c r="B42" s="19"/>
      <c r="C42" s="20"/>
      <c r="D42" s="20"/>
      <c r="E42" s="20"/>
    </row>
    <row r="43" spans="1:6" ht="15.75" customHeight="1" x14ac:dyDescent="0.25">
      <c r="A43" s="21"/>
      <c r="B43" s="19"/>
      <c r="C43" s="20"/>
      <c r="D43" s="20"/>
      <c r="E43" s="20"/>
    </row>
    <row r="44" spans="1:6" ht="15.75" customHeight="1" x14ac:dyDescent="0.25">
      <c r="A44" s="21"/>
      <c r="B44" s="19"/>
      <c r="C44" s="20"/>
      <c r="D44" s="20"/>
      <c r="E44" s="20"/>
    </row>
    <row r="45" spans="1:6" ht="15.75" customHeight="1" x14ac:dyDescent="0.25">
      <c r="A45" s="21"/>
      <c r="B45" s="19"/>
      <c r="C45" s="20"/>
      <c r="D45" s="20"/>
      <c r="E45" s="20"/>
    </row>
    <row r="46" spans="1:6" ht="15.75" customHeight="1" x14ac:dyDescent="0.25">
      <c r="A46" s="21"/>
      <c r="B46" s="19"/>
      <c r="C46" s="20"/>
      <c r="D46" s="20"/>
      <c r="E46" s="20"/>
    </row>
    <row r="47" spans="1:6" ht="15.75" customHeight="1" x14ac:dyDescent="0.25">
      <c r="A47" s="21"/>
      <c r="B47" s="19"/>
      <c r="C47" s="20"/>
      <c r="D47" s="20"/>
      <c r="E47" s="20"/>
    </row>
    <row r="48" spans="1:6" ht="15.75" customHeight="1" x14ac:dyDescent="0.25">
      <c r="A48" s="21"/>
      <c r="B48" s="19"/>
      <c r="C48" s="20"/>
      <c r="D48" s="20"/>
      <c r="E48" s="20"/>
    </row>
    <row r="49" spans="1:5" ht="15.75" customHeight="1" x14ac:dyDescent="0.25">
      <c r="A49" s="21"/>
      <c r="B49" s="19"/>
      <c r="C49" s="20"/>
      <c r="D49" s="20"/>
      <c r="E49" s="20"/>
    </row>
    <row r="50" spans="1:5" ht="15.75" customHeight="1" x14ac:dyDescent="0.25">
      <c r="A50" s="21"/>
      <c r="B50" s="19"/>
      <c r="C50" s="20"/>
      <c r="D50" s="20"/>
      <c r="E50" s="20"/>
    </row>
    <row r="51" spans="1:5" ht="15.75" customHeight="1" x14ac:dyDescent="0.25">
      <c r="A51" s="21"/>
      <c r="B51" s="19"/>
      <c r="C51" s="20"/>
      <c r="D51" s="20"/>
      <c r="E51" s="20"/>
    </row>
    <row r="52" spans="1:5" ht="15.75" customHeight="1" x14ac:dyDescent="0.25">
      <c r="A52" s="21"/>
      <c r="B52" s="19"/>
      <c r="C52" s="20"/>
      <c r="D52" s="20"/>
      <c r="E52" s="20"/>
    </row>
    <row r="53" spans="1:5" ht="15.75" customHeight="1" x14ac:dyDescent="0.25">
      <c r="A53" s="21"/>
      <c r="B53" s="19"/>
      <c r="C53" s="20"/>
      <c r="D53" s="20"/>
      <c r="E53" s="20"/>
    </row>
    <row r="54" spans="1:5" ht="15.75" customHeight="1" x14ac:dyDescent="0.25">
      <c r="A54" s="21"/>
      <c r="B54" s="19"/>
      <c r="C54" s="20"/>
      <c r="D54" s="20"/>
      <c r="E54" s="20"/>
    </row>
    <row r="55" spans="1:5" ht="15.75" customHeight="1" x14ac:dyDescent="0.25">
      <c r="A55" s="21"/>
      <c r="B55" s="19"/>
      <c r="C55" s="20"/>
      <c r="D55" s="20"/>
      <c r="E55" s="20"/>
    </row>
    <row r="56" spans="1:5" ht="15.75" customHeight="1" x14ac:dyDescent="0.25">
      <c r="A56" s="21"/>
      <c r="B56" s="19"/>
      <c r="C56" s="20"/>
      <c r="D56" s="20"/>
      <c r="E56" s="20"/>
    </row>
    <row r="57" spans="1:5" ht="15.75" customHeight="1" x14ac:dyDescent="0.25">
      <c r="A57" s="21"/>
      <c r="B57" s="19"/>
      <c r="C57" s="20"/>
      <c r="D57" s="20"/>
      <c r="E57" s="20"/>
    </row>
    <row r="58" spans="1:5" ht="15.75" customHeight="1" x14ac:dyDescent="0.25">
      <c r="A58" s="21"/>
      <c r="B58" s="19"/>
      <c r="C58" s="20"/>
      <c r="D58" s="20"/>
      <c r="E58" s="20"/>
    </row>
    <row r="59" spans="1:5" ht="15.75" customHeight="1" x14ac:dyDescent="0.25">
      <c r="A59" s="21"/>
      <c r="B59" s="19"/>
      <c r="C59" s="20"/>
      <c r="D59" s="20"/>
      <c r="E59" s="20"/>
    </row>
    <row r="60" spans="1:5" ht="15.75" customHeight="1" x14ac:dyDescent="0.25">
      <c r="A60" s="21"/>
      <c r="B60" s="19"/>
      <c r="C60" s="20"/>
      <c r="D60" s="20"/>
      <c r="E60" s="20"/>
    </row>
    <row r="61" spans="1:5" ht="15.75" customHeight="1" x14ac:dyDescent="0.25">
      <c r="A61" s="21"/>
      <c r="B61" s="19"/>
      <c r="C61" s="20"/>
      <c r="D61" s="20"/>
      <c r="E61" s="20"/>
    </row>
    <row r="62" spans="1:5" ht="15.75" customHeight="1" x14ac:dyDescent="0.25">
      <c r="A62" s="21"/>
      <c r="B62" s="19"/>
      <c r="C62" s="20"/>
      <c r="D62" s="20"/>
      <c r="E62" s="20"/>
    </row>
    <row r="63" spans="1:5" ht="15.75" customHeight="1" x14ac:dyDescent="0.25">
      <c r="A63" s="21"/>
      <c r="B63" s="19"/>
      <c r="C63" s="20"/>
      <c r="D63" s="20"/>
      <c r="E63" s="20"/>
    </row>
    <row r="64" spans="1:5" ht="15.75" customHeight="1" x14ac:dyDescent="0.25">
      <c r="A64" s="21"/>
      <c r="B64" s="19"/>
      <c r="C64" s="20"/>
      <c r="D64" s="20"/>
      <c r="E64" s="20"/>
    </row>
    <row r="65" spans="1:5" ht="15.75" customHeight="1" x14ac:dyDescent="0.25">
      <c r="A65" s="21"/>
      <c r="B65" s="19"/>
      <c r="C65" s="20"/>
      <c r="D65" s="20"/>
      <c r="E65" s="20"/>
    </row>
    <row r="66" spans="1:5" ht="15.75" customHeight="1" x14ac:dyDescent="0.25">
      <c r="A66" s="21"/>
      <c r="B66" s="19"/>
      <c r="C66" s="20"/>
      <c r="D66" s="20"/>
      <c r="E66" s="20"/>
    </row>
    <row r="67" spans="1:5" ht="15.75" customHeight="1" x14ac:dyDescent="0.25">
      <c r="A67" s="21"/>
      <c r="B67" s="19"/>
      <c r="C67" s="20"/>
      <c r="D67" s="20"/>
      <c r="E67" s="20"/>
    </row>
    <row r="68" spans="1:5" ht="15.75" customHeight="1" x14ac:dyDescent="0.25">
      <c r="A68" s="21"/>
      <c r="B68" s="19"/>
      <c r="C68" s="20"/>
      <c r="D68" s="20"/>
      <c r="E68" s="20"/>
    </row>
    <row r="69" spans="1:5" ht="15.75" customHeight="1" x14ac:dyDescent="0.25">
      <c r="A69" s="21"/>
      <c r="B69" s="19"/>
      <c r="C69" s="20"/>
      <c r="D69" s="20"/>
      <c r="E69" s="20"/>
    </row>
    <row r="70" spans="1:5" ht="15.75" customHeight="1" x14ac:dyDescent="0.25">
      <c r="A70" s="21"/>
      <c r="B70" s="19"/>
      <c r="C70" s="20"/>
      <c r="D70" s="20"/>
      <c r="E70" s="20"/>
    </row>
    <row r="71" spans="1:5" ht="15.75" customHeight="1" x14ac:dyDescent="0.25">
      <c r="A71" s="21"/>
      <c r="B71" s="19"/>
      <c r="C71" s="20"/>
      <c r="D71" s="20"/>
      <c r="E71" s="20"/>
    </row>
    <row r="72" spans="1:5" ht="15.75" customHeight="1" x14ac:dyDescent="0.25">
      <c r="A72" s="21"/>
      <c r="B72" s="19"/>
      <c r="C72" s="20"/>
      <c r="D72" s="20"/>
      <c r="E72" s="20"/>
    </row>
    <row r="73" spans="1:5" ht="15.75" customHeight="1" x14ac:dyDescent="0.25">
      <c r="A73" s="21"/>
      <c r="B73" s="19"/>
      <c r="C73" s="20"/>
      <c r="D73" s="20"/>
      <c r="E73" s="20"/>
    </row>
    <row r="74" spans="1:5" ht="15.75" customHeight="1" x14ac:dyDescent="0.25">
      <c r="A74" s="21"/>
      <c r="B74" s="19"/>
      <c r="C74" s="20"/>
      <c r="D74" s="20"/>
      <c r="E74" s="20"/>
    </row>
    <row r="75" spans="1:5" ht="15.75" customHeight="1" x14ac:dyDescent="0.25">
      <c r="A75" s="21"/>
      <c r="B75" s="19"/>
      <c r="C75" s="20"/>
      <c r="D75" s="20"/>
      <c r="E75" s="20"/>
    </row>
    <row r="76" spans="1:5" ht="15.75" customHeight="1" x14ac:dyDescent="0.25">
      <c r="A76" s="21"/>
      <c r="B76" s="19"/>
      <c r="C76" s="20"/>
      <c r="D76" s="20"/>
      <c r="E76" s="20"/>
    </row>
    <row r="77" spans="1:5" ht="15.75" customHeight="1" x14ac:dyDescent="0.25">
      <c r="A77" s="21"/>
      <c r="B77" s="19"/>
      <c r="C77" s="20"/>
      <c r="D77" s="20"/>
      <c r="E77" s="20"/>
    </row>
    <row r="78" spans="1:5" ht="15.75" customHeight="1" x14ac:dyDescent="0.25">
      <c r="A78" s="21"/>
      <c r="B78" s="19"/>
      <c r="C78" s="20"/>
      <c r="D78" s="20"/>
      <c r="E78" s="20"/>
    </row>
    <row r="79" spans="1:5" ht="15.75" customHeight="1" x14ac:dyDescent="0.25">
      <c r="A79" s="21"/>
      <c r="B79" s="19"/>
      <c r="C79" s="20"/>
      <c r="D79" s="20"/>
      <c r="E79" s="20"/>
    </row>
    <row r="80" spans="1:5" ht="15.75" customHeight="1" x14ac:dyDescent="0.25">
      <c r="A80" s="21"/>
      <c r="B80" s="19"/>
      <c r="C80" s="20"/>
      <c r="D80" s="20"/>
      <c r="E80" s="20"/>
    </row>
    <row r="81" spans="1:5" ht="15.75" customHeight="1" x14ac:dyDescent="0.25">
      <c r="A81" s="21"/>
      <c r="B81" s="19"/>
      <c r="C81" s="20"/>
      <c r="D81" s="20"/>
      <c r="E81" s="20"/>
    </row>
    <row r="82" spans="1:5" ht="15.75" customHeight="1" x14ac:dyDescent="0.25">
      <c r="A82" s="21"/>
      <c r="B82" s="19"/>
      <c r="C82" s="20"/>
      <c r="D82" s="20"/>
      <c r="E82" s="20"/>
    </row>
    <row r="83" spans="1:5" ht="15.75" customHeight="1" x14ac:dyDescent="0.25">
      <c r="A83" s="21"/>
      <c r="B83" s="19"/>
      <c r="C83" s="20"/>
      <c r="D83" s="20"/>
      <c r="E83" s="20"/>
    </row>
    <row r="84" spans="1:5" ht="15.75" customHeight="1" x14ac:dyDescent="0.25">
      <c r="A84" s="21"/>
      <c r="B84" s="19"/>
      <c r="C84" s="20"/>
      <c r="D84" s="20"/>
      <c r="E84" s="20"/>
    </row>
    <row r="85" spans="1:5" ht="15.75" customHeight="1" x14ac:dyDescent="0.25">
      <c r="A85" s="21"/>
      <c r="B85" s="19"/>
      <c r="C85" s="20"/>
      <c r="D85" s="20"/>
      <c r="E85" s="20"/>
    </row>
    <row r="86" spans="1:5" ht="15.75" customHeight="1" x14ac:dyDescent="0.25">
      <c r="A86" s="21"/>
      <c r="B86" s="19"/>
      <c r="C86" s="20"/>
      <c r="D86" s="20"/>
      <c r="E86" s="20"/>
    </row>
    <row r="87" spans="1:5" ht="15.75" customHeight="1" x14ac:dyDescent="0.25">
      <c r="A87" s="21"/>
      <c r="B87" s="19"/>
      <c r="C87" s="20"/>
      <c r="D87" s="20"/>
      <c r="E87" s="20"/>
    </row>
    <row r="88" spans="1:5" ht="15.75" customHeight="1" x14ac:dyDescent="0.25">
      <c r="A88" s="21"/>
      <c r="B88" s="19"/>
      <c r="C88" s="20"/>
      <c r="D88" s="20"/>
      <c r="E88" s="20"/>
    </row>
    <row r="89" spans="1:5" ht="15.75" customHeight="1" x14ac:dyDescent="0.25">
      <c r="A89" s="21"/>
      <c r="B89" s="19"/>
      <c r="C89" s="20"/>
      <c r="D89" s="20"/>
      <c r="E89" s="20"/>
    </row>
    <row r="90" spans="1:5" ht="15.75" customHeight="1" x14ac:dyDescent="0.25">
      <c r="A90" s="21"/>
      <c r="B90" s="19"/>
      <c r="C90" s="20"/>
      <c r="D90" s="20"/>
      <c r="E90" s="20"/>
    </row>
    <row r="91" spans="1:5" ht="15.75" customHeight="1" x14ac:dyDescent="0.25">
      <c r="A91" s="21"/>
      <c r="B91" s="19"/>
      <c r="C91" s="20"/>
      <c r="D91" s="20"/>
      <c r="E91" s="20"/>
    </row>
    <row r="92" spans="1:5" ht="15.75" customHeight="1" x14ac:dyDescent="0.25">
      <c r="A92" s="21"/>
      <c r="B92" s="19"/>
      <c r="C92" s="20"/>
      <c r="D92" s="20"/>
      <c r="E92" s="20"/>
    </row>
    <row r="93" spans="1:5" ht="15.75" customHeight="1" x14ac:dyDescent="0.25">
      <c r="A93" s="21"/>
      <c r="B93" s="19"/>
      <c r="C93" s="20"/>
      <c r="D93" s="20"/>
      <c r="E93" s="20"/>
    </row>
    <row r="94" spans="1:5" ht="15.75" customHeight="1" x14ac:dyDescent="0.25">
      <c r="A94" s="21"/>
      <c r="B94" s="19"/>
      <c r="C94" s="20"/>
      <c r="D94" s="20"/>
      <c r="E94" s="20"/>
    </row>
    <row r="95" spans="1:5" ht="15.75" customHeight="1" x14ac:dyDescent="0.25">
      <c r="A95" s="21"/>
      <c r="B95" s="19"/>
      <c r="C95" s="20"/>
      <c r="D95" s="20"/>
      <c r="E95" s="20"/>
    </row>
    <row r="96" spans="1:5" ht="15.75" customHeight="1" x14ac:dyDescent="0.25">
      <c r="A96" s="21"/>
      <c r="B96" s="19"/>
      <c r="C96" s="20"/>
      <c r="D96" s="20"/>
      <c r="E96" s="20"/>
    </row>
    <row r="97" spans="1:5" ht="15.75" customHeight="1" x14ac:dyDescent="0.25">
      <c r="A97" s="21"/>
      <c r="B97" s="19"/>
      <c r="C97" s="20"/>
      <c r="D97" s="20"/>
      <c r="E97" s="20"/>
    </row>
    <row r="98" spans="1:5" ht="15.75" customHeight="1" x14ac:dyDescent="0.25">
      <c r="A98" s="21"/>
      <c r="B98" s="19"/>
      <c r="C98" s="20"/>
      <c r="D98" s="20"/>
      <c r="E98" s="20"/>
    </row>
    <row r="99" spans="1:5" ht="15.75" customHeight="1" x14ac:dyDescent="0.25">
      <c r="A99" s="21"/>
      <c r="B99" s="19"/>
      <c r="C99" s="20"/>
      <c r="D99" s="20"/>
      <c r="E99" s="20"/>
    </row>
    <row r="100" spans="1:5" ht="15.75" customHeight="1" x14ac:dyDescent="0.25">
      <c r="A100" s="21"/>
      <c r="B100" s="19"/>
      <c r="C100" s="20"/>
      <c r="D100" s="20"/>
      <c r="E100" s="20"/>
    </row>
    <row r="101" spans="1:5" ht="15.75" customHeight="1" x14ac:dyDescent="0.25">
      <c r="A101" s="21"/>
      <c r="B101" s="19"/>
      <c r="C101" s="20"/>
      <c r="D101" s="20"/>
      <c r="E101" s="20"/>
    </row>
    <row r="102" spans="1:5" ht="15.75" customHeight="1" x14ac:dyDescent="0.25">
      <c r="A102" s="21"/>
      <c r="B102" s="19"/>
      <c r="C102" s="20"/>
      <c r="D102" s="20"/>
      <c r="E102" s="20"/>
    </row>
    <row r="103" spans="1:5" ht="15.75" customHeight="1" x14ac:dyDescent="0.25">
      <c r="A103" s="21"/>
      <c r="B103" s="19"/>
      <c r="C103" s="20"/>
      <c r="D103" s="20"/>
      <c r="E103" s="20"/>
    </row>
    <row r="104" spans="1:5" ht="15.75" customHeight="1" x14ac:dyDescent="0.25">
      <c r="A104" s="21"/>
      <c r="B104" s="19"/>
      <c r="C104" s="20"/>
      <c r="D104" s="20"/>
      <c r="E104" s="20"/>
    </row>
    <row r="105" spans="1:5" ht="15.75" customHeight="1" x14ac:dyDescent="0.25">
      <c r="A105" s="21"/>
      <c r="B105" s="19"/>
      <c r="C105" s="20"/>
      <c r="D105" s="20"/>
      <c r="E105" s="20"/>
    </row>
    <row r="106" spans="1:5" ht="15.75" customHeight="1" x14ac:dyDescent="0.25">
      <c r="A106" s="21"/>
      <c r="B106" s="19"/>
      <c r="C106" s="20"/>
      <c r="D106" s="20"/>
      <c r="E106" s="20"/>
    </row>
    <row r="107" spans="1:5" ht="15.75" customHeight="1" x14ac:dyDescent="0.25">
      <c r="A107" s="21"/>
      <c r="B107" s="19"/>
      <c r="C107" s="20"/>
      <c r="D107" s="20"/>
      <c r="E107" s="20"/>
    </row>
    <row r="108" spans="1:5" ht="15.75" customHeight="1" x14ac:dyDescent="0.25">
      <c r="A108" s="21"/>
      <c r="B108" s="19"/>
      <c r="C108" s="20"/>
      <c r="D108" s="20"/>
      <c r="E108" s="20"/>
    </row>
    <row r="109" spans="1:5" ht="15.75" customHeight="1" x14ac:dyDescent="0.25">
      <c r="A109" s="21"/>
      <c r="B109" s="19"/>
      <c r="C109" s="20"/>
      <c r="D109" s="20"/>
      <c r="E109" s="20"/>
    </row>
    <row r="110" spans="1:5" ht="15.75" customHeight="1" x14ac:dyDescent="0.25">
      <c r="A110" s="21"/>
      <c r="B110" s="19"/>
      <c r="C110" s="20"/>
      <c r="D110" s="20"/>
      <c r="E110" s="20"/>
    </row>
    <row r="111" spans="1:5" ht="15.75" customHeight="1" x14ac:dyDescent="0.25">
      <c r="A111" s="21"/>
      <c r="B111" s="19"/>
      <c r="C111" s="20"/>
      <c r="D111" s="20"/>
      <c r="E111" s="20"/>
    </row>
    <row r="112" spans="1:5" ht="15.75" customHeight="1" x14ac:dyDescent="0.25">
      <c r="A112" s="21"/>
      <c r="B112" s="19"/>
      <c r="C112" s="20"/>
      <c r="D112" s="20"/>
      <c r="E112" s="20"/>
    </row>
    <row r="113" spans="1:5" ht="15.75" customHeight="1" x14ac:dyDescent="0.25">
      <c r="A113" s="21"/>
      <c r="B113" s="19"/>
      <c r="C113" s="20"/>
      <c r="D113" s="20"/>
      <c r="E113" s="20"/>
    </row>
    <row r="114" spans="1:5" ht="15.75" customHeight="1" x14ac:dyDescent="0.25">
      <c r="A114" s="21"/>
      <c r="B114" s="19"/>
      <c r="C114" s="20"/>
      <c r="D114" s="20"/>
      <c r="E114" s="20"/>
    </row>
    <row r="115" spans="1:5" ht="15.75" customHeight="1" x14ac:dyDescent="0.25">
      <c r="A115" s="21"/>
      <c r="B115" s="19"/>
      <c r="C115" s="20"/>
      <c r="D115" s="20"/>
      <c r="E115" s="20"/>
    </row>
    <row r="116" spans="1:5" ht="15.75" customHeight="1" x14ac:dyDescent="0.25">
      <c r="A116" s="21"/>
      <c r="B116" s="19"/>
      <c r="C116" s="20"/>
      <c r="D116" s="20"/>
      <c r="E116" s="20"/>
    </row>
    <row r="117" spans="1:5" ht="15.75" customHeight="1" x14ac:dyDescent="0.25">
      <c r="A117" s="21"/>
      <c r="B117" s="19"/>
      <c r="C117" s="20"/>
      <c r="D117" s="20"/>
      <c r="E117" s="20"/>
    </row>
    <row r="118" spans="1:5" ht="15.75" customHeight="1" x14ac:dyDescent="0.25">
      <c r="A118" s="21"/>
      <c r="B118" s="19"/>
      <c r="C118" s="20"/>
      <c r="D118" s="20"/>
      <c r="E118" s="20"/>
    </row>
    <row r="119" spans="1:5" ht="15.75" customHeight="1" x14ac:dyDescent="0.25">
      <c r="A119" s="21"/>
      <c r="B119" s="19"/>
      <c r="C119" s="20"/>
      <c r="D119" s="20"/>
      <c r="E119" s="20"/>
    </row>
    <row r="120" spans="1:5" ht="15.75" customHeight="1" x14ac:dyDescent="0.25">
      <c r="A120" s="21"/>
      <c r="B120" s="19"/>
      <c r="C120" s="20"/>
      <c r="D120" s="20"/>
      <c r="E120" s="20"/>
    </row>
    <row r="121" spans="1:5" ht="15.75" customHeight="1" x14ac:dyDescent="0.25">
      <c r="A121" s="21"/>
      <c r="B121" s="19"/>
      <c r="C121" s="20"/>
      <c r="D121" s="20"/>
      <c r="E121" s="20"/>
    </row>
  </sheetData>
  <mergeCells count="4">
    <mergeCell ref="A5:C5"/>
    <mergeCell ref="B3:C3"/>
    <mergeCell ref="A4:E4"/>
    <mergeCell ref="B2:E2"/>
  </mergeCells>
  <printOptions horizontalCentered="1"/>
  <pageMargins left="0.59055118110236227" right="0.39370078740157483" top="0.19685039370078741" bottom="0.19685039370078741" header="0" footer="0"/>
  <pageSetup scale="85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8"/>
  <sheetViews>
    <sheetView topLeftCell="A4" zoomScale="124" zoomScaleNormal="124" workbookViewId="0">
      <selection activeCell="B23" sqref="B23:B24"/>
    </sheetView>
  </sheetViews>
  <sheetFormatPr baseColWidth="10" defaultColWidth="14.42578125" defaultRowHeight="15" customHeight="1" x14ac:dyDescent="0.25"/>
  <cols>
    <col min="1" max="1" width="4.42578125" customWidth="1"/>
    <col min="2" max="2" width="76" customWidth="1"/>
    <col min="3" max="3" width="14.42578125" customWidth="1"/>
  </cols>
  <sheetData>
    <row r="1" spans="1:3" ht="15.75" x14ac:dyDescent="0.25">
      <c r="A1" s="3"/>
      <c r="B1" s="83" t="s">
        <v>0</v>
      </c>
      <c r="C1" s="83"/>
    </row>
    <row r="2" spans="1:3" ht="15.75" x14ac:dyDescent="0.25">
      <c r="A2" s="3"/>
      <c r="B2" s="81" t="s">
        <v>19</v>
      </c>
      <c r="C2" s="81"/>
    </row>
    <row r="3" spans="1:3" ht="15" customHeight="1" x14ac:dyDescent="0.25">
      <c r="A3" s="82" t="s">
        <v>38</v>
      </c>
      <c r="B3" s="82"/>
      <c r="C3" s="82"/>
    </row>
    <row r="4" spans="1:3" ht="15.75" x14ac:dyDescent="0.25">
      <c r="A4" s="80"/>
      <c r="B4" s="80"/>
      <c r="C4" s="80"/>
    </row>
    <row r="5" spans="1:3" s="41" customFormat="1" ht="30" x14ac:dyDescent="0.25">
      <c r="A5" s="4" t="s">
        <v>1</v>
      </c>
      <c r="B5" s="5" t="s">
        <v>2</v>
      </c>
      <c r="C5" s="5" t="s">
        <v>39</v>
      </c>
    </row>
    <row r="6" spans="1:3" x14ac:dyDescent="0.25">
      <c r="A6" s="6"/>
      <c r="B6" s="7"/>
      <c r="C6" s="8"/>
    </row>
    <row r="7" spans="1:3" x14ac:dyDescent="0.25">
      <c r="A7" s="26"/>
      <c r="B7" s="27" t="s">
        <v>49</v>
      </c>
      <c r="C7" s="28">
        <f>+C9+C16+C28+C41</f>
        <v>690893543</v>
      </c>
    </row>
    <row r="8" spans="1:3" x14ac:dyDescent="0.25">
      <c r="A8" s="12"/>
      <c r="B8" s="13"/>
      <c r="C8" s="15"/>
    </row>
    <row r="9" spans="1:3" x14ac:dyDescent="0.25">
      <c r="A9" s="10"/>
      <c r="B9" s="18" t="s">
        <v>56</v>
      </c>
      <c r="C9" s="11">
        <f>SUM(C10:C14)</f>
        <v>605748768.63</v>
      </c>
    </row>
    <row r="10" spans="1:3" ht="21.75" customHeight="1" x14ac:dyDescent="0.25">
      <c r="A10" s="12">
        <v>1</v>
      </c>
      <c r="B10" s="45" t="s">
        <v>24</v>
      </c>
      <c r="C10" s="46">
        <f>75366398.39+250231962.54</f>
        <v>325598360.93000001</v>
      </c>
    </row>
    <row r="11" spans="1:3" ht="24.75" customHeight="1" x14ac:dyDescent="0.25">
      <c r="A11" s="12">
        <v>2</v>
      </c>
      <c r="B11" s="45" t="s">
        <v>37</v>
      </c>
      <c r="C11" s="46">
        <v>35096219.100000001</v>
      </c>
    </row>
    <row r="12" spans="1:3" ht="28.5" customHeight="1" x14ac:dyDescent="0.25">
      <c r="A12" s="12">
        <v>3</v>
      </c>
      <c r="B12" s="14" t="s">
        <v>3</v>
      </c>
      <c r="C12" s="16">
        <v>74346848.200000003</v>
      </c>
    </row>
    <row r="13" spans="1:3" ht="38.25" customHeight="1" x14ac:dyDescent="0.25">
      <c r="A13" s="12">
        <v>4</v>
      </c>
      <c r="B13" s="14" t="s">
        <v>4</v>
      </c>
      <c r="C13" s="16">
        <v>140806940.40000001</v>
      </c>
    </row>
    <row r="14" spans="1:3" ht="30" x14ac:dyDescent="0.25">
      <c r="A14" s="12">
        <v>5</v>
      </c>
      <c r="B14" s="14" t="s">
        <v>5</v>
      </c>
      <c r="C14" s="16">
        <v>29900400</v>
      </c>
    </row>
    <row r="15" spans="1:3" x14ac:dyDescent="0.25">
      <c r="A15" s="12"/>
      <c r="B15" s="14"/>
      <c r="C15" s="16"/>
    </row>
    <row r="16" spans="1:3" x14ac:dyDescent="0.25">
      <c r="A16" s="10"/>
      <c r="B16" s="18" t="s">
        <v>34</v>
      </c>
      <c r="C16" s="11">
        <f>SUM(C17:C25)</f>
        <v>43744774.370000005</v>
      </c>
    </row>
    <row r="17" spans="1:3" ht="21" customHeight="1" x14ac:dyDescent="0.25">
      <c r="A17" s="12">
        <v>6</v>
      </c>
      <c r="B17" s="14" t="s">
        <v>7</v>
      </c>
      <c r="C17" s="16">
        <v>3276000</v>
      </c>
    </row>
    <row r="18" spans="1:3" ht="21" customHeight="1" x14ac:dyDescent="0.25">
      <c r="A18" s="12">
        <v>7</v>
      </c>
      <c r="B18" s="22" t="s">
        <v>55</v>
      </c>
      <c r="C18" s="16">
        <v>2540000</v>
      </c>
    </row>
    <row r="19" spans="1:3" ht="21" customHeight="1" x14ac:dyDescent="0.25">
      <c r="A19" s="12">
        <v>8</v>
      </c>
      <c r="B19" s="22" t="s">
        <v>50</v>
      </c>
      <c r="C19" s="16">
        <v>2583000</v>
      </c>
    </row>
    <row r="20" spans="1:3" ht="21" customHeight="1" x14ac:dyDescent="0.25">
      <c r="A20" s="12">
        <v>9</v>
      </c>
      <c r="B20" s="22" t="s">
        <v>51</v>
      </c>
      <c r="C20" s="16">
        <v>2609000</v>
      </c>
    </row>
    <row r="21" spans="1:3" ht="21" customHeight="1" x14ac:dyDescent="0.25">
      <c r="A21" s="12">
        <v>10</v>
      </c>
      <c r="B21" s="22" t="s">
        <v>52</v>
      </c>
      <c r="C21" s="16">
        <v>900000</v>
      </c>
    </row>
    <row r="22" spans="1:3" ht="21" customHeight="1" x14ac:dyDescent="0.25">
      <c r="A22" s="12">
        <v>11</v>
      </c>
      <c r="B22" s="22" t="s">
        <v>53</v>
      </c>
      <c r="C22" s="16">
        <v>1537500</v>
      </c>
    </row>
    <row r="23" spans="1:3" ht="21" customHeight="1" x14ac:dyDescent="0.25">
      <c r="A23" s="12">
        <v>12</v>
      </c>
      <c r="B23" s="22" t="s">
        <v>58</v>
      </c>
      <c r="C23" s="16">
        <v>3000000</v>
      </c>
    </row>
    <row r="24" spans="1:3" ht="21" customHeight="1" x14ac:dyDescent="0.25">
      <c r="A24" s="12">
        <v>13</v>
      </c>
      <c r="B24" s="22" t="s">
        <v>59</v>
      </c>
      <c r="C24" s="16">
        <f>23799168+218774.37</f>
        <v>24017942.370000001</v>
      </c>
    </row>
    <row r="25" spans="1:3" ht="21" customHeight="1" x14ac:dyDescent="0.25">
      <c r="A25" s="12">
        <v>14</v>
      </c>
      <c r="B25" s="22" t="s">
        <v>15</v>
      </c>
      <c r="C25" s="16">
        <v>3281332</v>
      </c>
    </row>
    <row r="26" spans="1:3" ht="15.75" customHeight="1" x14ac:dyDescent="0.25">
      <c r="A26" s="12"/>
      <c r="B26" s="14"/>
      <c r="C26" s="16"/>
    </row>
    <row r="27" spans="1:3" ht="15.75" customHeight="1" x14ac:dyDescent="0.25">
      <c r="A27" s="47"/>
      <c r="B27" s="48" t="s">
        <v>54</v>
      </c>
      <c r="C27" s="49">
        <f>+C28+C41</f>
        <v>41400000</v>
      </c>
    </row>
    <row r="28" spans="1:3" ht="15.75" customHeight="1" x14ac:dyDescent="0.25">
      <c r="A28" s="50"/>
      <c r="B28" s="51" t="s">
        <v>35</v>
      </c>
      <c r="C28" s="28">
        <f>SUM(C29:C40)</f>
        <v>27600000</v>
      </c>
    </row>
    <row r="29" spans="1:3" ht="21" customHeight="1" x14ac:dyDescent="0.25">
      <c r="A29" s="12">
        <v>15</v>
      </c>
      <c r="B29" s="52" t="s">
        <v>9</v>
      </c>
      <c r="C29" s="16">
        <v>12790000</v>
      </c>
    </row>
    <row r="30" spans="1:3" ht="21" customHeight="1" x14ac:dyDescent="0.25">
      <c r="A30" s="12">
        <v>16</v>
      </c>
      <c r="B30" s="52" t="s">
        <v>10</v>
      </c>
      <c r="C30" s="16">
        <v>730000</v>
      </c>
    </row>
    <row r="31" spans="1:3" ht="21" customHeight="1" x14ac:dyDescent="0.25">
      <c r="A31" s="12">
        <v>17</v>
      </c>
      <c r="B31" s="52" t="s">
        <v>11</v>
      </c>
      <c r="C31" s="16">
        <v>5000000</v>
      </c>
    </row>
    <row r="32" spans="1:3" ht="21" customHeight="1" x14ac:dyDescent="0.25">
      <c r="A32" s="12">
        <v>18</v>
      </c>
      <c r="B32" s="52" t="s">
        <v>40</v>
      </c>
      <c r="C32" s="16">
        <v>1230000</v>
      </c>
    </row>
    <row r="33" spans="1:3" ht="37.5" customHeight="1" x14ac:dyDescent="0.25">
      <c r="A33" s="12">
        <v>19</v>
      </c>
      <c r="B33" s="52" t="s">
        <v>41</v>
      </c>
      <c r="C33" s="16">
        <v>500000</v>
      </c>
    </row>
    <row r="34" spans="1:3" ht="21" customHeight="1" x14ac:dyDescent="0.25">
      <c r="A34" s="12">
        <v>20</v>
      </c>
      <c r="B34" s="52" t="s">
        <v>42</v>
      </c>
      <c r="C34" s="16">
        <v>3600000</v>
      </c>
    </row>
    <row r="35" spans="1:3" ht="21" customHeight="1" x14ac:dyDescent="0.25">
      <c r="A35" s="12">
        <v>21</v>
      </c>
      <c r="B35" s="52" t="s">
        <v>43</v>
      </c>
      <c r="C35" s="16">
        <v>300000</v>
      </c>
    </row>
    <row r="36" spans="1:3" ht="21" customHeight="1" x14ac:dyDescent="0.25">
      <c r="A36" s="12">
        <v>22</v>
      </c>
      <c r="B36" s="52" t="s">
        <v>44</v>
      </c>
      <c r="C36" s="16">
        <v>600000</v>
      </c>
    </row>
    <row r="37" spans="1:3" ht="21" customHeight="1" x14ac:dyDescent="0.25">
      <c r="A37" s="12">
        <v>23</v>
      </c>
      <c r="B37" s="52" t="s">
        <v>45</v>
      </c>
      <c r="C37" s="16">
        <v>500000</v>
      </c>
    </row>
    <row r="38" spans="1:3" ht="33" customHeight="1" x14ac:dyDescent="0.25">
      <c r="A38" s="12">
        <v>24</v>
      </c>
      <c r="B38" s="52" t="s">
        <v>46</v>
      </c>
      <c r="C38" s="16">
        <v>600000</v>
      </c>
    </row>
    <row r="39" spans="1:3" ht="21" customHeight="1" x14ac:dyDescent="0.25">
      <c r="A39" s="12">
        <v>25</v>
      </c>
      <c r="B39" s="53" t="s">
        <v>47</v>
      </c>
      <c r="C39" s="16">
        <v>1000000</v>
      </c>
    </row>
    <row r="40" spans="1:3" ht="21" customHeight="1" x14ac:dyDescent="0.25">
      <c r="A40" s="12">
        <v>26</v>
      </c>
      <c r="B40" s="53" t="s">
        <v>48</v>
      </c>
      <c r="C40" s="16">
        <v>750000</v>
      </c>
    </row>
    <row r="41" spans="1:3" ht="15.75" customHeight="1" x14ac:dyDescent="0.25">
      <c r="A41" s="50"/>
      <c r="B41" s="51" t="s">
        <v>36</v>
      </c>
      <c r="C41" s="28">
        <f>+C42</f>
        <v>13800000</v>
      </c>
    </row>
    <row r="42" spans="1:3" ht="15.75" customHeight="1" x14ac:dyDescent="0.25">
      <c r="A42" s="12">
        <v>27</v>
      </c>
      <c r="B42" s="53" t="s">
        <v>16</v>
      </c>
      <c r="C42" s="16">
        <v>13800000</v>
      </c>
    </row>
    <row r="43" spans="1:3" x14ac:dyDescent="0.25">
      <c r="A43" s="31"/>
      <c r="B43" s="32"/>
      <c r="C43" s="33"/>
    </row>
    <row r="44" spans="1:3" ht="15.75" customHeight="1" x14ac:dyDescent="0.25">
      <c r="A44" s="21"/>
      <c r="B44" s="19"/>
      <c r="C44" s="20"/>
    </row>
    <row r="45" spans="1:3" ht="15.75" customHeight="1" x14ac:dyDescent="0.25">
      <c r="A45" s="21"/>
      <c r="B45" s="42"/>
      <c r="C45" s="20"/>
    </row>
    <row r="46" spans="1:3" ht="15.75" customHeight="1" x14ac:dyDescent="0.25">
      <c r="A46" s="21"/>
      <c r="B46" s="42"/>
      <c r="C46" s="20"/>
    </row>
    <row r="47" spans="1:3" ht="23.25" customHeight="1" x14ac:dyDescent="0.25">
      <c r="A47" s="21"/>
      <c r="B47" s="42"/>
      <c r="C47" s="20"/>
    </row>
    <row r="48" spans="1:3" ht="15.75" customHeight="1" x14ac:dyDescent="0.25">
      <c r="A48" s="21"/>
      <c r="B48" s="19"/>
      <c r="C48" s="20"/>
    </row>
    <row r="49" spans="1:3" ht="15.75" customHeight="1" x14ac:dyDescent="0.25">
      <c r="A49" s="21"/>
      <c r="B49" s="19"/>
      <c r="C49" s="20"/>
    </row>
    <row r="50" spans="1:3" ht="15.75" customHeight="1" x14ac:dyDescent="0.25">
      <c r="A50" s="21"/>
      <c r="B50" s="19"/>
      <c r="C50" s="20"/>
    </row>
    <row r="51" spans="1:3" ht="15.75" customHeight="1" x14ac:dyDescent="0.25">
      <c r="A51" s="21"/>
      <c r="B51" s="19"/>
      <c r="C51" s="20"/>
    </row>
    <row r="52" spans="1:3" ht="15.75" customHeight="1" x14ac:dyDescent="0.25">
      <c r="A52" s="21"/>
      <c r="B52" s="19"/>
      <c r="C52" s="20"/>
    </row>
    <row r="53" spans="1:3" ht="15.75" customHeight="1" x14ac:dyDescent="0.25">
      <c r="A53" s="21"/>
      <c r="B53" s="19"/>
      <c r="C53" s="20"/>
    </row>
    <row r="54" spans="1:3" ht="15.75" customHeight="1" x14ac:dyDescent="0.25">
      <c r="A54" s="21"/>
      <c r="B54" s="19"/>
      <c r="C54" s="20"/>
    </row>
    <row r="55" spans="1:3" ht="15.75" customHeight="1" x14ac:dyDescent="0.25">
      <c r="A55" s="21"/>
      <c r="B55" s="19"/>
      <c r="C55" s="20"/>
    </row>
    <row r="56" spans="1:3" ht="15.75" customHeight="1" x14ac:dyDescent="0.25">
      <c r="A56" s="21"/>
      <c r="B56" s="19"/>
      <c r="C56" s="20"/>
    </row>
    <row r="57" spans="1:3" ht="15.75" customHeight="1" x14ac:dyDescent="0.25">
      <c r="A57" s="21"/>
      <c r="B57" s="19"/>
      <c r="C57" s="20"/>
    </row>
    <row r="58" spans="1:3" ht="15.75" customHeight="1" x14ac:dyDescent="0.25">
      <c r="A58" s="21"/>
      <c r="B58" s="19"/>
      <c r="C58" s="20"/>
    </row>
    <row r="59" spans="1:3" ht="15.75" customHeight="1" x14ac:dyDescent="0.25">
      <c r="A59" s="21"/>
      <c r="B59" s="19"/>
      <c r="C59" s="20"/>
    </row>
    <row r="60" spans="1:3" ht="15.75" customHeight="1" x14ac:dyDescent="0.25">
      <c r="A60" s="21"/>
      <c r="B60" s="19"/>
      <c r="C60" s="20"/>
    </row>
    <row r="61" spans="1:3" ht="15.75" customHeight="1" x14ac:dyDescent="0.25">
      <c r="A61" s="21"/>
      <c r="B61" s="19"/>
      <c r="C61" s="20"/>
    </row>
    <row r="62" spans="1:3" ht="15.75" customHeight="1" x14ac:dyDescent="0.25">
      <c r="A62" s="21"/>
      <c r="B62" s="19"/>
      <c r="C62" s="20"/>
    </row>
    <row r="63" spans="1:3" ht="15.75" customHeight="1" x14ac:dyDescent="0.25">
      <c r="A63" s="21"/>
      <c r="B63" s="19"/>
      <c r="C63" s="20"/>
    </row>
    <row r="64" spans="1:3" ht="15.75" customHeight="1" x14ac:dyDescent="0.25">
      <c r="A64" s="21"/>
      <c r="B64" s="19"/>
      <c r="C64" s="20"/>
    </row>
    <row r="65" spans="1:3" ht="15.75" customHeight="1" x14ac:dyDescent="0.25">
      <c r="A65" s="21"/>
      <c r="B65" s="19"/>
      <c r="C65" s="20"/>
    </row>
    <row r="66" spans="1:3" ht="15.75" customHeight="1" x14ac:dyDescent="0.25">
      <c r="A66" s="21"/>
      <c r="B66" s="19"/>
      <c r="C66" s="20"/>
    </row>
    <row r="67" spans="1:3" ht="15.75" customHeight="1" x14ac:dyDescent="0.25">
      <c r="A67" s="21"/>
      <c r="B67" s="19"/>
      <c r="C67" s="20"/>
    </row>
    <row r="68" spans="1:3" ht="15.75" customHeight="1" x14ac:dyDescent="0.25">
      <c r="A68" s="21"/>
      <c r="B68" s="19"/>
      <c r="C68" s="20"/>
    </row>
    <row r="69" spans="1:3" ht="15.75" customHeight="1" x14ac:dyDescent="0.25">
      <c r="A69" s="21"/>
      <c r="B69" s="19"/>
      <c r="C69" s="20"/>
    </row>
    <row r="70" spans="1:3" ht="15.75" customHeight="1" x14ac:dyDescent="0.25">
      <c r="A70" s="21"/>
      <c r="B70" s="19"/>
      <c r="C70" s="20"/>
    </row>
    <row r="71" spans="1:3" ht="15.75" customHeight="1" x14ac:dyDescent="0.25">
      <c r="A71" s="21"/>
      <c r="B71" s="19"/>
      <c r="C71" s="20"/>
    </row>
    <row r="72" spans="1:3" ht="15.75" customHeight="1" x14ac:dyDescent="0.25">
      <c r="A72" s="21"/>
      <c r="B72" s="19"/>
      <c r="C72" s="20"/>
    </row>
    <row r="73" spans="1:3" ht="15.75" customHeight="1" x14ac:dyDescent="0.25">
      <c r="A73" s="21"/>
      <c r="B73" s="19"/>
      <c r="C73" s="20"/>
    </row>
    <row r="74" spans="1:3" ht="15.75" customHeight="1" x14ac:dyDescent="0.25">
      <c r="A74" s="21"/>
      <c r="B74" s="19"/>
      <c r="C74" s="20"/>
    </row>
    <row r="75" spans="1:3" ht="15.75" customHeight="1" x14ac:dyDescent="0.25">
      <c r="A75" s="21"/>
      <c r="B75" s="19"/>
      <c r="C75" s="20"/>
    </row>
    <row r="76" spans="1:3" ht="15.75" customHeight="1" x14ac:dyDescent="0.25">
      <c r="A76" s="21"/>
      <c r="B76" s="19"/>
      <c r="C76" s="20"/>
    </row>
    <row r="77" spans="1:3" ht="15.75" customHeight="1" x14ac:dyDescent="0.25">
      <c r="A77" s="21"/>
      <c r="B77" s="19"/>
      <c r="C77" s="20"/>
    </row>
    <row r="78" spans="1:3" ht="15.75" customHeight="1" x14ac:dyDescent="0.25">
      <c r="A78" s="21"/>
      <c r="B78" s="19"/>
      <c r="C78" s="20"/>
    </row>
    <row r="79" spans="1:3" ht="15.75" customHeight="1" x14ac:dyDescent="0.25">
      <c r="A79" s="21"/>
      <c r="B79" s="19"/>
      <c r="C79" s="20"/>
    </row>
    <row r="80" spans="1:3" ht="15.75" customHeight="1" x14ac:dyDescent="0.25">
      <c r="A80" s="21"/>
      <c r="B80" s="19"/>
      <c r="C80" s="20"/>
    </row>
    <row r="81" spans="1:3" ht="15.75" customHeight="1" x14ac:dyDescent="0.25">
      <c r="A81" s="21"/>
      <c r="B81" s="19"/>
      <c r="C81" s="20"/>
    </row>
    <row r="82" spans="1:3" ht="15.75" customHeight="1" x14ac:dyDescent="0.25">
      <c r="A82" s="21"/>
      <c r="B82" s="19"/>
      <c r="C82" s="20"/>
    </row>
    <row r="83" spans="1:3" ht="15.75" customHeight="1" x14ac:dyDescent="0.25">
      <c r="A83" s="21"/>
      <c r="B83" s="19"/>
      <c r="C83" s="20"/>
    </row>
    <row r="84" spans="1:3" ht="15.75" customHeight="1" x14ac:dyDescent="0.25">
      <c r="A84" s="21"/>
      <c r="B84" s="19"/>
      <c r="C84" s="20"/>
    </row>
    <row r="85" spans="1:3" ht="15.75" customHeight="1" x14ac:dyDescent="0.25">
      <c r="A85" s="21"/>
      <c r="B85" s="19"/>
      <c r="C85" s="20"/>
    </row>
    <row r="86" spans="1:3" ht="15.75" customHeight="1" x14ac:dyDescent="0.25">
      <c r="A86" s="21"/>
      <c r="B86" s="19"/>
      <c r="C86" s="20"/>
    </row>
    <row r="87" spans="1:3" ht="15.75" customHeight="1" x14ac:dyDescent="0.25">
      <c r="A87" s="21"/>
      <c r="B87" s="19"/>
      <c r="C87" s="20"/>
    </row>
    <row r="88" spans="1:3" ht="15.75" customHeight="1" x14ac:dyDescent="0.25">
      <c r="A88" s="21"/>
      <c r="B88" s="19"/>
      <c r="C88" s="20"/>
    </row>
    <row r="89" spans="1:3" ht="15.75" customHeight="1" x14ac:dyDescent="0.25">
      <c r="A89" s="21"/>
      <c r="B89" s="19"/>
      <c r="C89" s="20"/>
    </row>
    <row r="90" spans="1:3" ht="15.75" customHeight="1" x14ac:dyDescent="0.25">
      <c r="A90" s="21"/>
      <c r="B90" s="19"/>
      <c r="C90" s="20"/>
    </row>
    <row r="91" spans="1:3" ht="15.75" customHeight="1" x14ac:dyDescent="0.25">
      <c r="A91" s="21"/>
      <c r="B91" s="19"/>
      <c r="C91" s="20"/>
    </row>
    <row r="92" spans="1:3" ht="15.75" customHeight="1" x14ac:dyDescent="0.25">
      <c r="A92" s="21"/>
      <c r="B92" s="19"/>
      <c r="C92" s="20"/>
    </row>
    <row r="93" spans="1:3" ht="15.75" customHeight="1" x14ac:dyDescent="0.25">
      <c r="A93" s="21"/>
      <c r="B93" s="19"/>
      <c r="C93" s="20"/>
    </row>
    <row r="94" spans="1:3" ht="15.75" customHeight="1" x14ac:dyDescent="0.25">
      <c r="A94" s="21"/>
      <c r="B94" s="19"/>
      <c r="C94" s="20"/>
    </row>
    <row r="95" spans="1:3" ht="15.75" customHeight="1" x14ac:dyDescent="0.25">
      <c r="A95" s="21"/>
      <c r="B95" s="19"/>
      <c r="C95" s="20"/>
    </row>
    <row r="96" spans="1:3" ht="15.75" customHeight="1" x14ac:dyDescent="0.25">
      <c r="A96" s="21"/>
      <c r="B96" s="19"/>
      <c r="C96" s="20"/>
    </row>
    <row r="97" spans="1:3" ht="15.75" customHeight="1" x14ac:dyDescent="0.25">
      <c r="A97" s="21"/>
      <c r="B97" s="19"/>
      <c r="C97" s="20"/>
    </row>
    <row r="98" spans="1:3" ht="15.75" customHeight="1" x14ac:dyDescent="0.25">
      <c r="A98" s="21"/>
      <c r="B98" s="19"/>
      <c r="C98" s="20"/>
    </row>
    <row r="99" spans="1:3" ht="15.75" customHeight="1" x14ac:dyDescent="0.25">
      <c r="A99" s="21"/>
      <c r="B99" s="19"/>
      <c r="C99" s="20"/>
    </row>
    <row r="100" spans="1:3" ht="15.75" customHeight="1" x14ac:dyDescent="0.25">
      <c r="A100" s="21"/>
      <c r="B100" s="19"/>
      <c r="C100" s="20"/>
    </row>
    <row r="101" spans="1:3" ht="15.75" customHeight="1" x14ac:dyDescent="0.25">
      <c r="A101" s="21"/>
      <c r="B101" s="19"/>
      <c r="C101" s="20"/>
    </row>
    <row r="102" spans="1:3" ht="15.75" customHeight="1" x14ac:dyDescent="0.25">
      <c r="A102" s="21"/>
      <c r="B102" s="19"/>
      <c r="C102" s="20"/>
    </row>
    <row r="103" spans="1:3" ht="15.75" customHeight="1" x14ac:dyDescent="0.25">
      <c r="A103" s="21"/>
      <c r="B103" s="19"/>
      <c r="C103" s="20"/>
    </row>
    <row r="104" spans="1:3" ht="15.75" customHeight="1" x14ac:dyDescent="0.25">
      <c r="A104" s="21"/>
      <c r="B104" s="19"/>
      <c r="C104" s="20"/>
    </row>
    <row r="105" spans="1:3" ht="15.75" customHeight="1" x14ac:dyDescent="0.25">
      <c r="A105" s="21"/>
      <c r="B105" s="19"/>
      <c r="C105" s="20"/>
    </row>
    <row r="106" spans="1:3" ht="15.75" customHeight="1" x14ac:dyDescent="0.25">
      <c r="A106" s="21"/>
      <c r="B106" s="19"/>
      <c r="C106" s="20"/>
    </row>
    <row r="107" spans="1:3" ht="15.75" customHeight="1" x14ac:dyDescent="0.25">
      <c r="A107" s="21"/>
      <c r="B107" s="19"/>
      <c r="C107" s="20"/>
    </row>
    <row r="108" spans="1:3" ht="15.75" customHeight="1" x14ac:dyDescent="0.25">
      <c r="A108" s="21"/>
      <c r="B108" s="19"/>
      <c r="C108" s="20"/>
    </row>
    <row r="109" spans="1:3" ht="15.75" customHeight="1" x14ac:dyDescent="0.25">
      <c r="A109" s="21"/>
      <c r="B109" s="19"/>
      <c r="C109" s="20"/>
    </row>
    <row r="110" spans="1:3" ht="15.75" customHeight="1" x14ac:dyDescent="0.25">
      <c r="A110" s="21"/>
      <c r="B110" s="19"/>
      <c r="C110" s="20"/>
    </row>
    <row r="111" spans="1:3" ht="15.75" customHeight="1" x14ac:dyDescent="0.25">
      <c r="A111" s="21"/>
      <c r="B111" s="19"/>
      <c r="C111" s="20"/>
    </row>
    <row r="112" spans="1:3" ht="15.75" customHeight="1" x14ac:dyDescent="0.25">
      <c r="A112" s="21"/>
      <c r="B112" s="19"/>
      <c r="C112" s="20"/>
    </row>
    <row r="113" spans="1:3" ht="15.75" customHeight="1" x14ac:dyDescent="0.25">
      <c r="A113" s="21"/>
      <c r="B113" s="19"/>
      <c r="C113" s="20"/>
    </row>
    <row r="114" spans="1:3" ht="15.75" customHeight="1" x14ac:dyDescent="0.25">
      <c r="A114" s="21"/>
      <c r="B114" s="19"/>
      <c r="C114" s="20"/>
    </row>
    <row r="115" spans="1:3" ht="15.75" customHeight="1" x14ac:dyDescent="0.25">
      <c r="A115" s="21"/>
      <c r="B115" s="19"/>
      <c r="C115" s="20"/>
    </row>
    <row r="116" spans="1:3" ht="15.75" customHeight="1" x14ac:dyDescent="0.25">
      <c r="A116" s="21"/>
      <c r="B116" s="19"/>
      <c r="C116" s="20"/>
    </row>
    <row r="117" spans="1:3" ht="15.75" customHeight="1" x14ac:dyDescent="0.25">
      <c r="A117" s="21"/>
      <c r="B117" s="19"/>
      <c r="C117" s="20"/>
    </row>
    <row r="118" spans="1:3" ht="15.75" customHeight="1" x14ac:dyDescent="0.25">
      <c r="A118" s="21"/>
      <c r="B118" s="19"/>
      <c r="C118" s="20"/>
    </row>
    <row r="119" spans="1:3" ht="15.75" customHeight="1" x14ac:dyDescent="0.25">
      <c r="A119" s="21"/>
      <c r="B119" s="19"/>
      <c r="C119" s="20"/>
    </row>
    <row r="120" spans="1:3" ht="15.75" customHeight="1" x14ac:dyDescent="0.25">
      <c r="A120" s="21"/>
      <c r="B120" s="19"/>
      <c r="C120" s="20"/>
    </row>
    <row r="121" spans="1:3" ht="15.75" customHeight="1" x14ac:dyDescent="0.25">
      <c r="A121" s="21"/>
      <c r="B121" s="19"/>
      <c r="C121" s="20"/>
    </row>
    <row r="122" spans="1:3" ht="15.75" customHeight="1" x14ac:dyDescent="0.25">
      <c r="A122" s="21"/>
      <c r="B122" s="19"/>
      <c r="C122" s="20"/>
    </row>
    <row r="123" spans="1:3" ht="15.75" customHeight="1" x14ac:dyDescent="0.25">
      <c r="A123" s="21"/>
      <c r="B123" s="19"/>
      <c r="C123" s="20"/>
    </row>
    <row r="124" spans="1:3" ht="15.75" customHeight="1" x14ac:dyDescent="0.25">
      <c r="A124" s="21"/>
      <c r="B124" s="19"/>
      <c r="C124" s="20"/>
    </row>
    <row r="125" spans="1:3" ht="15.75" customHeight="1" x14ac:dyDescent="0.25">
      <c r="A125" s="21"/>
      <c r="B125" s="19"/>
      <c r="C125" s="20"/>
    </row>
    <row r="126" spans="1:3" ht="15.75" customHeight="1" x14ac:dyDescent="0.25">
      <c r="A126" s="21"/>
      <c r="B126" s="19"/>
      <c r="C126" s="20"/>
    </row>
    <row r="127" spans="1:3" ht="15.75" customHeight="1" x14ac:dyDescent="0.25">
      <c r="A127" s="21"/>
      <c r="B127" s="19"/>
      <c r="C127" s="20"/>
    </row>
    <row r="128" spans="1:3" ht="15.75" customHeight="1" x14ac:dyDescent="0.25">
      <c r="A128" s="21"/>
      <c r="B128" s="19"/>
      <c r="C128" s="20"/>
    </row>
  </sheetData>
  <mergeCells count="4">
    <mergeCell ref="B1:C1"/>
    <mergeCell ref="B2:C2"/>
    <mergeCell ref="A3:C3"/>
    <mergeCell ref="A4:C4"/>
  </mergeCells>
  <printOptions horizontalCentered="1"/>
  <pageMargins left="0.59055118110236227" right="0.39370078740157483" top="0.19685039370078741" bottom="0.19685039370078741" header="0" footer="0"/>
  <pageSetup scale="85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4"/>
  <sheetViews>
    <sheetView workbookViewId="0">
      <selection activeCell="C10" sqref="C10"/>
    </sheetView>
  </sheetViews>
  <sheetFormatPr baseColWidth="10" defaultColWidth="14.42578125" defaultRowHeight="15" customHeight="1" x14ac:dyDescent="0.25"/>
  <cols>
    <col min="1" max="1" width="4.42578125" customWidth="1"/>
    <col min="2" max="2" width="77.140625" customWidth="1"/>
    <col min="3" max="3" width="18.140625" customWidth="1"/>
    <col min="4" max="4" width="10.7109375" customWidth="1"/>
  </cols>
  <sheetData>
    <row r="1" spans="1:4" x14ac:dyDescent="0.25">
      <c r="A1" s="1"/>
      <c r="B1" s="2"/>
      <c r="C1" s="1"/>
    </row>
    <row r="2" spans="1:4" ht="15.75" x14ac:dyDescent="0.25">
      <c r="A2" s="3"/>
      <c r="B2" s="83" t="s">
        <v>0</v>
      </c>
      <c r="C2" s="83"/>
    </row>
    <row r="3" spans="1:4" ht="15.75" x14ac:dyDescent="0.25">
      <c r="A3" s="3"/>
      <c r="B3" s="43" t="s">
        <v>19</v>
      </c>
    </row>
    <row r="4" spans="1:4" ht="45" customHeight="1" x14ac:dyDescent="0.3">
      <c r="A4" s="84" t="s">
        <v>31</v>
      </c>
      <c r="B4" s="84"/>
      <c r="C4" s="84"/>
    </row>
    <row r="5" spans="1:4" ht="15.75" x14ac:dyDescent="0.25">
      <c r="A5" s="80"/>
      <c r="B5" s="80"/>
    </row>
    <row r="6" spans="1:4" s="41" customFormat="1" x14ac:dyDescent="0.25">
      <c r="A6" s="4" t="s">
        <v>1</v>
      </c>
      <c r="B6" s="5" t="s">
        <v>2</v>
      </c>
      <c r="C6" s="5" t="s">
        <v>32</v>
      </c>
    </row>
    <row r="7" spans="1:4" x14ac:dyDescent="0.25">
      <c r="A7" s="6"/>
      <c r="B7" s="7"/>
      <c r="C7" s="8"/>
      <c r="D7" s="9"/>
    </row>
    <row r="8" spans="1:4" x14ac:dyDescent="0.25">
      <c r="A8" s="38"/>
      <c r="B8" s="39" t="s">
        <v>21</v>
      </c>
      <c r="C8" s="40">
        <f>+C10+C11</f>
        <v>2771622.2</v>
      </c>
      <c r="D8" s="9"/>
    </row>
    <row r="9" spans="1:4" x14ac:dyDescent="0.25">
      <c r="A9" s="23"/>
      <c r="B9" s="24"/>
      <c r="C9" s="25"/>
      <c r="D9" s="9"/>
    </row>
    <row r="10" spans="1:4" ht="47.25" customHeight="1" x14ac:dyDescent="0.25">
      <c r="A10" s="12">
        <v>1</v>
      </c>
      <c r="B10" s="22" t="s">
        <v>33</v>
      </c>
      <c r="C10" s="16">
        <v>1571622.2</v>
      </c>
      <c r="D10" s="9"/>
    </row>
    <row r="11" spans="1:4" ht="30.75" customHeight="1" x14ac:dyDescent="0.25">
      <c r="A11" s="31">
        <v>2</v>
      </c>
      <c r="B11" s="44" t="s">
        <v>30</v>
      </c>
      <c r="C11" s="33">
        <v>1200000</v>
      </c>
      <c r="D11" s="9"/>
    </row>
    <row r="12" spans="1:4" ht="15.75" customHeight="1" x14ac:dyDescent="0.25">
      <c r="A12" s="21"/>
      <c r="B12" s="19"/>
      <c r="C12" s="20"/>
    </row>
    <row r="13" spans="1:4" ht="15.75" customHeight="1" x14ac:dyDescent="0.25">
      <c r="A13" s="21"/>
      <c r="B13" s="19"/>
      <c r="C13" s="20"/>
    </row>
    <row r="14" spans="1:4" ht="15.75" customHeight="1" x14ac:dyDescent="0.25">
      <c r="A14" s="21"/>
      <c r="B14" s="19"/>
      <c r="C14" s="20"/>
    </row>
    <row r="15" spans="1:4" ht="15.75" customHeight="1" x14ac:dyDescent="0.25">
      <c r="A15" s="21"/>
      <c r="B15" s="19"/>
      <c r="C15" s="20"/>
    </row>
    <row r="16" spans="1:4" ht="15.75" customHeight="1" x14ac:dyDescent="0.25">
      <c r="A16" s="21"/>
      <c r="B16" s="19"/>
      <c r="C16" s="20"/>
    </row>
    <row r="17" spans="1:3" ht="15.75" customHeight="1" x14ac:dyDescent="0.25">
      <c r="A17" s="21"/>
      <c r="B17" s="19"/>
      <c r="C17" s="20"/>
    </row>
    <row r="18" spans="1:3" ht="15.75" customHeight="1" x14ac:dyDescent="0.25">
      <c r="A18" s="21"/>
      <c r="B18" s="19"/>
      <c r="C18" s="20"/>
    </row>
    <row r="19" spans="1:3" ht="15.75" customHeight="1" x14ac:dyDescent="0.25">
      <c r="A19" s="21"/>
      <c r="B19" s="19"/>
      <c r="C19" s="20"/>
    </row>
    <row r="20" spans="1:3" ht="15.75" customHeight="1" x14ac:dyDescent="0.25">
      <c r="A20" s="21"/>
      <c r="B20" s="19"/>
      <c r="C20" s="20"/>
    </row>
    <row r="21" spans="1:3" ht="15.75" customHeight="1" x14ac:dyDescent="0.25">
      <c r="A21" s="21"/>
      <c r="B21" s="19"/>
      <c r="C21" s="20"/>
    </row>
    <row r="22" spans="1:3" ht="15.75" customHeight="1" x14ac:dyDescent="0.25">
      <c r="A22" s="21"/>
      <c r="B22" s="19"/>
      <c r="C22" s="20"/>
    </row>
    <row r="23" spans="1:3" ht="15.75" customHeight="1" x14ac:dyDescent="0.25">
      <c r="A23" s="21"/>
      <c r="B23" s="19"/>
      <c r="C23" s="20"/>
    </row>
    <row r="24" spans="1:3" ht="15.75" customHeight="1" x14ac:dyDescent="0.25">
      <c r="A24" s="21"/>
      <c r="B24" s="19"/>
      <c r="C24" s="20"/>
    </row>
    <row r="25" spans="1:3" ht="15.75" customHeight="1" x14ac:dyDescent="0.25">
      <c r="A25" s="21"/>
      <c r="B25" s="19"/>
      <c r="C25" s="20"/>
    </row>
    <row r="26" spans="1:3" ht="15.75" customHeight="1" x14ac:dyDescent="0.25">
      <c r="A26" s="21"/>
      <c r="B26" s="19"/>
      <c r="C26" s="20"/>
    </row>
    <row r="27" spans="1:3" ht="15.75" customHeight="1" x14ac:dyDescent="0.25">
      <c r="A27" s="21"/>
      <c r="B27" s="19"/>
      <c r="C27" s="20"/>
    </row>
    <row r="28" spans="1:3" ht="15.75" customHeight="1" x14ac:dyDescent="0.25">
      <c r="A28" s="21"/>
      <c r="B28" s="19"/>
      <c r="C28" s="20"/>
    </row>
    <row r="29" spans="1:3" ht="15.75" customHeight="1" x14ac:dyDescent="0.25">
      <c r="A29" s="21"/>
      <c r="B29" s="19"/>
      <c r="C29" s="20"/>
    </row>
    <row r="30" spans="1:3" ht="15.75" customHeight="1" x14ac:dyDescent="0.25">
      <c r="A30" s="21"/>
      <c r="B30" s="19"/>
      <c r="C30" s="20"/>
    </row>
    <row r="31" spans="1:3" ht="15.75" customHeight="1" x14ac:dyDescent="0.25">
      <c r="A31" s="21"/>
      <c r="B31" s="19"/>
      <c r="C31" s="20"/>
    </row>
    <row r="32" spans="1:3" ht="15.75" customHeight="1" x14ac:dyDescent="0.25">
      <c r="A32" s="21"/>
      <c r="B32" s="19"/>
      <c r="C32" s="20"/>
    </row>
    <row r="33" spans="1:3" ht="15.75" customHeight="1" x14ac:dyDescent="0.25">
      <c r="A33" s="21"/>
      <c r="B33" s="19"/>
      <c r="C33" s="20"/>
    </row>
    <row r="34" spans="1:3" ht="15.75" customHeight="1" x14ac:dyDescent="0.25">
      <c r="A34" s="21"/>
      <c r="B34" s="19"/>
      <c r="C34" s="20"/>
    </row>
    <row r="35" spans="1:3" ht="15.75" customHeight="1" x14ac:dyDescent="0.25">
      <c r="A35" s="21"/>
      <c r="B35" s="19"/>
      <c r="C35" s="20"/>
    </row>
    <row r="36" spans="1:3" ht="15.75" customHeight="1" x14ac:dyDescent="0.25">
      <c r="A36" s="21"/>
      <c r="B36" s="19"/>
      <c r="C36" s="20"/>
    </row>
    <row r="37" spans="1:3" ht="15.75" customHeight="1" x14ac:dyDescent="0.25">
      <c r="A37" s="21"/>
      <c r="B37" s="19"/>
      <c r="C37" s="20"/>
    </row>
    <row r="38" spans="1:3" ht="15.75" customHeight="1" x14ac:dyDescent="0.25">
      <c r="A38" s="21"/>
      <c r="B38" s="19"/>
      <c r="C38" s="20"/>
    </row>
    <row r="39" spans="1:3" ht="15.75" customHeight="1" x14ac:dyDescent="0.25">
      <c r="A39" s="21"/>
      <c r="B39" s="19"/>
      <c r="C39" s="20"/>
    </row>
    <row r="40" spans="1:3" ht="15.75" customHeight="1" x14ac:dyDescent="0.25">
      <c r="A40" s="21"/>
      <c r="B40" s="19"/>
      <c r="C40" s="20"/>
    </row>
    <row r="41" spans="1:3" ht="15.75" customHeight="1" x14ac:dyDescent="0.25">
      <c r="A41" s="21"/>
      <c r="B41" s="19"/>
      <c r="C41" s="20"/>
    </row>
    <row r="42" spans="1:3" ht="15.75" customHeight="1" x14ac:dyDescent="0.25">
      <c r="A42" s="21"/>
      <c r="B42" s="19"/>
      <c r="C42" s="20"/>
    </row>
    <row r="43" spans="1:3" ht="15.75" customHeight="1" x14ac:dyDescent="0.25">
      <c r="A43" s="21"/>
      <c r="B43" s="19"/>
      <c r="C43" s="20"/>
    </row>
    <row r="44" spans="1:3" ht="15.75" customHeight="1" x14ac:dyDescent="0.25">
      <c r="A44" s="21"/>
      <c r="B44" s="19"/>
      <c r="C44" s="20"/>
    </row>
  </sheetData>
  <mergeCells count="3">
    <mergeCell ref="B2:C2"/>
    <mergeCell ref="A4:C4"/>
    <mergeCell ref="A5:B5"/>
  </mergeCells>
  <printOptions horizontalCentered="1"/>
  <pageMargins left="0.59055118110236227" right="0.39370078740157483" top="0.19685039370078741" bottom="0.19685039370078741" header="0" footer="0"/>
  <pageSetup scale="85" orientation="landscape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7C507-6A25-4FEC-8155-51738F2B5617}">
  <sheetPr>
    <tabColor rgb="FFFF0000"/>
  </sheetPr>
  <dimension ref="A1:L130"/>
  <sheetViews>
    <sheetView topLeftCell="A28" zoomScale="85" zoomScaleNormal="85" workbookViewId="0">
      <selection activeCell="C19" sqref="C19"/>
    </sheetView>
  </sheetViews>
  <sheetFormatPr baseColWidth="10" defaultColWidth="14.42578125" defaultRowHeight="15" customHeight="1" x14ac:dyDescent="0.25"/>
  <cols>
    <col min="1" max="1" width="4.42578125" customWidth="1"/>
    <col min="2" max="2" width="85.7109375" customWidth="1"/>
    <col min="3" max="3" width="14.42578125" customWidth="1"/>
    <col min="4" max="5" width="14.42578125" style="58"/>
    <col min="6" max="6" width="16.28515625" style="58" bestFit="1" customWidth="1"/>
    <col min="8" max="8" width="15.140625" style="58" bestFit="1" customWidth="1"/>
    <col min="11" max="11" width="29.5703125" style="58" bestFit="1" customWidth="1"/>
    <col min="12" max="12" width="16.28515625" style="58" bestFit="1" customWidth="1"/>
  </cols>
  <sheetData>
    <row r="1" spans="1:12" ht="15.75" x14ac:dyDescent="0.25">
      <c r="A1" s="3"/>
      <c r="B1" s="83" t="s">
        <v>0</v>
      </c>
      <c r="C1" s="83"/>
    </row>
    <row r="2" spans="1:12" ht="15.75" x14ac:dyDescent="0.25">
      <c r="A2" s="3"/>
      <c r="B2" s="81" t="s">
        <v>19</v>
      </c>
      <c r="C2" s="81"/>
    </row>
    <row r="3" spans="1:12" ht="15" customHeight="1" x14ac:dyDescent="0.25">
      <c r="A3" s="82" t="s">
        <v>38</v>
      </c>
      <c r="B3" s="82"/>
      <c r="C3" s="82"/>
    </row>
    <row r="4" spans="1:12" ht="15.75" x14ac:dyDescent="0.25">
      <c r="A4" s="85" t="s">
        <v>60</v>
      </c>
      <c r="B4" s="85"/>
      <c r="C4" s="85"/>
    </row>
    <row r="5" spans="1:12" s="41" customFormat="1" ht="30" x14ac:dyDescent="0.25">
      <c r="A5" s="4" t="s">
        <v>1</v>
      </c>
      <c r="B5" s="5" t="s">
        <v>2</v>
      </c>
      <c r="C5" s="5" t="s">
        <v>39</v>
      </c>
      <c r="D5" s="62"/>
      <c r="E5" s="62"/>
      <c r="F5" s="62"/>
      <c r="H5" s="62"/>
      <c r="K5" s="62"/>
      <c r="L5" s="59"/>
    </row>
    <row r="6" spans="1:12" x14ac:dyDescent="0.25">
      <c r="A6" s="6"/>
      <c r="B6" s="7"/>
      <c r="C6" s="8"/>
      <c r="K6" s="63"/>
    </row>
    <row r="7" spans="1:12" ht="26.25" x14ac:dyDescent="0.4">
      <c r="A7" s="26"/>
      <c r="B7" s="27" t="s">
        <v>49</v>
      </c>
      <c r="C7" s="28">
        <f>+C9+C16+C19</f>
        <v>690893543</v>
      </c>
      <c r="D7" s="28"/>
      <c r="E7" s="28"/>
      <c r="F7" s="28"/>
      <c r="K7" s="61"/>
    </row>
    <row r="8" spans="1:12" x14ac:dyDescent="0.25">
      <c r="A8" s="12"/>
      <c r="B8" s="13"/>
      <c r="C8" s="15"/>
    </row>
    <row r="9" spans="1:12" x14ac:dyDescent="0.25">
      <c r="A9" s="10"/>
      <c r="B9" s="18" t="s">
        <v>56</v>
      </c>
      <c r="C9" s="11">
        <f>SUM(C10:C14)</f>
        <v>605748768.63</v>
      </c>
    </row>
    <row r="10" spans="1:12" ht="21.75" customHeight="1" x14ac:dyDescent="0.25">
      <c r="A10" s="12">
        <v>1</v>
      </c>
      <c r="B10" s="45" t="s">
        <v>85</v>
      </c>
      <c r="C10" s="46">
        <f>75366398.39+250231962.54</f>
        <v>325598360.93000001</v>
      </c>
    </row>
    <row r="11" spans="1:12" ht="24.75" customHeight="1" x14ac:dyDescent="0.25">
      <c r="A11" s="12">
        <v>2</v>
      </c>
      <c r="B11" s="45" t="s">
        <v>86</v>
      </c>
      <c r="C11" s="46">
        <v>35096219.100000001</v>
      </c>
    </row>
    <row r="12" spans="1:12" ht="21.75" customHeight="1" x14ac:dyDescent="0.25">
      <c r="A12" s="12">
        <v>3</v>
      </c>
      <c r="B12" s="14" t="s">
        <v>3</v>
      </c>
      <c r="C12" s="16">
        <v>74346848.200000003</v>
      </c>
    </row>
    <row r="13" spans="1:12" ht="28.5" customHeight="1" x14ac:dyDescent="0.25">
      <c r="A13" s="12">
        <v>4</v>
      </c>
      <c r="B13" s="14" t="s">
        <v>4</v>
      </c>
      <c r="C13" s="16">
        <v>140806940.40000001</v>
      </c>
    </row>
    <row r="14" spans="1:12" ht="30" x14ac:dyDescent="0.25">
      <c r="A14" s="12">
        <v>5</v>
      </c>
      <c r="B14" s="14" t="s">
        <v>5</v>
      </c>
      <c r="C14" s="16">
        <v>29900400</v>
      </c>
    </row>
    <row r="15" spans="1:12" x14ac:dyDescent="0.25">
      <c r="A15" s="12"/>
      <c r="B15" s="14"/>
      <c r="C15" s="16"/>
    </row>
    <row r="16" spans="1:12" x14ac:dyDescent="0.25">
      <c r="A16" s="10"/>
      <c r="B16" s="18" t="s">
        <v>57</v>
      </c>
      <c r="C16" s="11">
        <f>SUM(C17:C17)</f>
        <v>3281332</v>
      </c>
    </row>
    <row r="17" spans="1:12" ht="21" customHeight="1" x14ac:dyDescent="0.25">
      <c r="A17" s="12">
        <v>6</v>
      </c>
      <c r="B17" s="22" t="s">
        <v>15</v>
      </c>
      <c r="C17" s="16">
        <v>3281332</v>
      </c>
    </row>
    <row r="18" spans="1:12" ht="12.75" customHeight="1" x14ac:dyDescent="0.25">
      <c r="A18" s="12"/>
      <c r="B18" s="14"/>
      <c r="C18" s="16"/>
      <c r="K18" s="64"/>
    </row>
    <row r="19" spans="1:12" ht="15.75" customHeight="1" x14ac:dyDescent="0.25">
      <c r="A19" s="47"/>
      <c r="B19" s="48" t="s">
        <v>54</v>
      </c>
      <c r="C19" s="49">
        <f>+C20+C30+C44+C47</f>
        <v>81863442.370000005</v>
      </c>
      <c r="K19" s="64"/>
    </row>
    <row r="20" spans="1:12" s="30" customFormat="1" ht="15.75" customHeight="1" x14ac:dyDescent="0.25">
      <c r="A20" s="50"/>
      <c r="B20" s="51" t="str">
        <f>+B16</f>
        <v xml:space="preserve">SUBDIRECCIÓN DE DESARROLLO COMUNITARIO  </v>
      </c>
      <c r="C20" s="28">
        <f>SUM(C21:C28)</f>
        <v>38213442.370000005</v>
      </c>
      <c r="D20" s="60"/>
      <c r="E20" s="60"/>
      <c r="F20" s="60"/>
      <c r="H20" s="60"/>
      <c r="K20" s="65"/>
      <c r="L20" s="60"/>
    </row>
    <row r="21" spans="1:12" s="30" customFormat="1" ht="18" customHeight="1" x14ac:dyDescent="0.25">
      <c r="A21" s="56">
        <v>7</v>
      </c>
      <c r="B21" s="55" t="s">
        <v>77</v>
      </c>
      <c r="C21" s="46">
        <v>3276000</v>
      </c>
      <c r="D21" s="60"/>
      <c r="E21" s="60"/>
      <c r="F21" s="60"/>
      <c r="H21" s="60"/>
      <c r="K21" s="65"/>
      <c r="L21" s="60"/>
    </row>
    <row r="22" spans="1:12" s="30" customFormat="1" ht="18" customHeight="1" x14ac:dyDescent="0.25">
      <c r="A22" s="56">
        <v>8</v>
      </c>
      <c r="B22" s="55" t="s">
        <v>78</v>
      </c>
      <c r="C22" s="46">
        <v>2540000</v>
      </c>
      <c r="D22" s="60"/>
      <c r="E22" s="60"/>
      <c r="F22" s="60"/>
      <c r="H22" s="60"/>
      <c r="K22" s="65"/>
      <c r="L22" s="60"/>
    </row>
    <row r="23" spans="1:12" s="30" customFormat="1" ht="18" customHeight="1" x14ac:dyDescent="0.25">
      <c r="A23" s="56">
        <v>9</v>
      </c>
      <c r="B23" s="55" t="s">
        <v>79</v>
      </c>
      <c r="C23" s="46">
        <v>2583000</v>
      </c>
      <c r="D23" s="60"/>
      <c r="E23" s="60"/>
      <c r="F23" s="60"/>
      <c r="H23" s="60"/>
      <c r="K23" s="65"/>
      <c r="L23" s="60"/>
    </row>
    <row r="24" spans="1:12" s="30" customFormat="1" ht="18" customHeight="1" x14ac:dyDescent="0.25">
      <c r="A24" s="56">
        <v>10</v>
      </c>
      <c r="B24" s="55" t="s">
        <v>80</v>
      </c>
      <c r="C24" s="46">
        <v>2609000</v>
      </c>
      <c r="D24" s="60"/>
      <c r="E24" s="60"/>
      <c r="F24" s="60"/>
      <c r="H24" s="60"/>
      <c r="K24" s="65"/>
      <c r="L24" s="60"/>
    </row>
    <row r="25" spans="1:12" s="30" customFormat="1" ht="18" customHeight="1" x14ac:dyDescent="0.25">
      <c r="A25" s="56">
        <v>11</v>
      </c>
      <c r="B25" s="55" t="s">
        <v>81</v>
      </c>
      <c r="C25" s="46">
        <v>900000</v>
      </c>
      <c r="D25" s="60"/>
      <c r="E25" s="60"/>
      <c r="F25" s="60"/>
      <c r="H25" s="60"/>
      <c r="K25" s="65"/>
      <c r="L25" s="60"/>
    </row>
    <row r="26" spans="1:12" s="30" customFormat="1" ht="18" customHeight="1" x14ac:dyDescent="0.25">
      <c r="A26" s="56">
        <v>12</v>
      </c>
      <c r="B26" s="55" t="s">
        <v>82</v>
      </c>
      <c r="C26" s="46">
        <v>1537500</v>
      </c>
      <c r="D26" s="60"/>
      <c r="E26" s="60"/>
      <c r="F26" s="60"/>
      <c r="H26" s="60"/>
      <c r="K26" s="66"/>
      <c r="L26" s="60"/>
    </row>
    <row r="27" spans="1:12" s="30" customFormat="1" ht="24" customHeight="1" x14ac:dyDescent="0.25">
      <c r="A27" s="56">
        <v>13</v>
      </c>
      <c r="B27" s="55" t="s">
        <v>83</v>
      </c>
      <c r="C27" s="46">
        <v>1500000</v>
      </c>
      <c r="D27" s="60"/>
      <c r="E27" s="60"/>
      <c r="F27" s="60"/>
      <c r="H27" s="60"/>
      <c r="K27" s="60"/>
      <c r="L27" s="60"/>
    </row>
    <row r="28" spans="1:12" s="30" customFormat="1" ht="18" customHeight="1" x14ac:dyDescent="0.25">
      <c r="A28" s="56">
        <v>14</v>
      </c>
      <c r="B28" s="55" t="s">
        <v>84</v>
      </c>
      <c r="C28" s="46">
        <v>23267942.370000001</v>
      </c>
      <c r="D28" s="60"/>
      <c r="E28" s="60"/>
      <c r="F28" s="60"/>
      <c r="H28" s="60"/>
      <c r="K28" s="60"/>
      <c r="L28" s="60"/>
    </row>
    <row r="29" spans="1:12" s="30" customFormat="1" ht="9.75" customHeight="1" x14ac:dyDescent="0.25">
      <c r="A29" s="50"/>
      <c r="B29" s="54"/>
      <c r="C29" s="28"/>
      <c r="D29" s="60"/>
      <c r="E29" s="60"/>
      <c r="F29" s="60"/>
      <c r="H29" s="60"/>
      <c r="K29" s="60"/>
      <c r="L29" s="60"/>
    </row>
    <row r="30" spans="1:12" ht="15.75" customHeight="1" x14ac:dyDescent="0.25">
      <c r="A30" s="50"/>
      <c r="B30" s="51" t="s">
        <v>35</v>
      </c>
      <c r="C30" s="28">
        <f>SUM(C31:C42)</f>
        <v>26850000</v>
      </c>
    </row>
    <row r="31" spans="1:12" ht="21" customHeight="1" x14ac:dyDescent="0.25">
      <c r="A31" s="12">
        <v>15</v>
      </c>
      <c r="B31" s="52" t="s">
        <v>62</v>
      </c>
      <c r="C31" s="16">
        <v>12040000</v>
      </c>
    </row>
    <row r="32" spans="1:12" ht="21" customHeight="1" x14ac:dyDescent="0.25">
      <c r="A32" s="12">
        <v>16</v>
      </c>
      <c r="B32" s="52" t="s">
        <v>63</v>
      </c>
      <c r="C32" s="16">
        <v>730000</v>
      </c>
    </row>
    <row r="33" spans="1:3" ht="24" customHeight="1" x14ac:dyDescent="0.25">
      <c r="A33" s="12">
        <v>17</v>
      </c>
      <c r="B33" s="52" t="s">
        <v>64</v>
      </c>
      <c r="C33" s="16">
        <v>5000000</v>
      </c>
    </row>
    <row r="34" spans="1:3" ht="21" customHeight="1" x14ac:dyDescent="0.25">
      <c r="A34" s="12">
        <v>18</v>
      </c>
      <c r="B34" s="52" t="s">
        <v>65</v>
      </c>
      <c r="C34" s="16">
        <v>1230000</v>
      </c>
    </row>
    <row r="35" spans="1:3" ht="32.25" customHeight="1" x14ac:dyDescent="0.25">
      <c r="A35" s="12">
        <v>19</v>
      </c>
      <c r="B35" s="52" t="s">
        <v>66</v>
      </c>
      <c r="C35" s="16">
        <v>500000</v>
      </c>
    </row>
    <row r="36" spans="1:3" ht="21" customHeight="1" x14ac:dyDescent="0.25">
      <c r="A36" s="12">
        <v>20</v>
      </c>
      <c r="B36" s="52" t="s">
        <v>67</v>
      </c>
      <c r="C36" s="16">
        <v>3600000</v>
      </c>
    </row>
    <row r="37" spans="1:3" ht="24.75" customHeight="1" x14ac:dyDescent="0.25">
      <c r="A37" s="12">
        <v>21</v>
      </c>
      <c r="B37" s="52" t="s">
        <v>68</v>
      </c>
      <c r="C37" s="16">
        <v>300000</v>
      </c>
    </row>
    <row r="38" spans="1:3" ht="21" customHeight="1" x14ac:dyDescent="0.25">
      <c r="A38" s="12">
        <v>22</v>
      </c>
      <c r="B38" s="52" t="s">
        <v>69</v>
      </c>
      <c r="C38" s="16">
        <v>600000</v>
      </c>
    </row>
    <row r="39" spans="1:3" ht="21" customHeight="1" x14ac:dyDescent="0.25">
      <c r="A39" s="12">
        <v>23</v>
      </c>
      <c r="B39" s="52" t="s">
        <v>70</v>
      </c>
      <c r="C39" s="16">
        <v>500000</v>
      </c>
    </row>
    <row r="40" spans="1:3" ht="33" customHeight="1" x14ac:dyDescent="0.25">
      <c r="A40" s="12">
        <v>24</v>
      </c>
      <c r="B40" s="52" t="s">
        <v>71</v>
      </c>
      <c r="C40" s="16">
        <v>600000</v>
      </c>
    </row>
    <row r="41" spans="1:3" ht="21" customHeight="1" x14ac:dyDescent="0.25">
      <c r="A41" s="12">
        <v>25</v>
      </c>
      <c r="B41" s="53" t="s">
        <v>72</v>
      </c>
      <c r="C41" s="16">
        <v>1000000</v>
      </c>
    </row>
    <row r="42" spans="1:3" ht="21" customHeight="1" x14ac:dyDescent="0.25">
      <c r="A42" s="12">
        <v>26</v>
      </c>
      <c r="B42" s="53" t="s">
        <v>73</v>
      </c>
      <c r="C42" s="16">
        <v>750000</v>
      </c>
    </row>
    <row r="43" spans="1:3" x14ac:dyDescent="0.25">
      <c r="A43" s="12"/>
      <c r="B43" s="53" t="s">
        <v>74</v>
      </c>
      <c r="C43" s="16"/>
    </row>
    <row r="44" spans="1:3" ht="15.75" customHeight="1" x14ac:dyDescent="0.25">
      <c r="A44" s="50"/>
      <c r="B44" s="51" t="s">
        <v>36</v>
      </c>
      <c r="C44" s="28">
        <f>+C45</f>
        <v>13800000</v>
      </c>
    </row>
    <row r="45" spans="1:3" ht="21" customHeight="1" x14ac:dyDescent="0.25">
      <c r="A45" s="12">
        <v>27</v>
      </c>
      <c r="B45" s="53" t="s">
        <v>75</v>
      </c>
      <c r="C45" s="16">
        <v>13800000</v>
      </c>
    </row>
    <row r="46" spans="1:3" x14ac:dyDescent="0.25">
      <c r="A46" s="12"/>
      <c r="B46" s="53" t="s">
        <v>74</v>
      </c>
      <c r="C46" s="16"/>
    </row>
    <row r="47" spans="1:3" ht="15.75" customHeight="1" x14ac:dyDescent="0.25">
      <c r="A47" s="50"/>
      <c r="B47" s="51" t="s">
        <v>61</v>
      </c>
      <c r="C47" s="28">
        <f>+C48</f>
        <v>3000000</v>
      </c>
    </row>
    <row r="48" spans="1:3" ht="15.75" customHeight="1" x14ac:dyDescent="0.25">
      <c r="A48" s="31">
        <v>28</v>
      </c>
      <c r="B48" s="57" t="s">
        <v>76</v>
      </c>
      <c r="C48" s="33">
        <v>3000000</v>
      </c>
    </row>
    <row r="49" spans="1:3" ht="23.25" customHeight="1" x14ac:dyDescent="0.25">
      <c r="A49" s="21"/>
      <c r="B49" s="42"/>
      <c r="C49" s="20"/>
    </row>
    <row r="50" spans="1:3" ht="15.75" customHeight="1" x14ac:dyDescent="0.25">
      <c r="A50" s="21"/>
      <c r="B50" s="19"/>
      <c r="C50" s="20"/>
    </row>
    <row r="51" spans="1:3" ht="15.75" customHeight="1" x14ac:dyDescent="0.25">
      <c r="A51" s="21"/>
      <c r="B51" s="19"/>
      <c r="C51" s="20"/>
    </row>
    <row r="52" spans="1:3" ht="15.75" customHeight="1" x14ac:dyDescent="0.25">
      <c r="A52" s="21"/>
      <c r="B52" s="19"/>
      <c r="C52" s="20"/>
    </row>
    <row r="53" spans="1:3" ht="15.75" customHeight="1" x14ac:dyDescent="0.25">
      <c r="A53" s="21"/>
      <c r="B53" s="19"/>
      <c r="C53" s="20"/>
    </row>
    <row r="54" spans="1:3" ht="15.75" customHeight="1" x14ac:dyDescent="0.25">
      <c r="A54" s="21"/>
      <c r="B54" s="19"/>
      <c r="C54" s="20"/>
    </row>
    <row r="55" spans="1:3" ht="15.75" customHeight="1" x14ac:dyDescent="0.25">
      <c r="A55" s="21"/>
      <c r="B55" s="19"/>
      <c r="C55" s="20"/>
    </row>
    <row r="56" spans="1:3" ht="15.75" customHeight="1" x14ac:dyDescent="0.25">
      <c r="A56" s="21"/>
      <c r="B56" s="19"/>
      <c r="C56" s="20"/>
    </row>
    <row r="57" spans="1:3" ht="15.75" customHeight="1" x14ac:dyDescent="0.25">
      <c r="A57" s="21"/>
      <c r="B57" s="19"/>
      <c r="C57" s="20"/>
    </row>
    <row r="58" spans="1:3" ht="15.75" customHeight="1" x14ac:dyDescent="0.25">
      <c r="A58" s="21"/>
      <c r="B58" s="19"/>
      <c r="C58" s="20"/>
    </row>
    <row r="59" spans="1:3" ht="15.75" customHeight="1" x14ac:dyDescent="0.25">
      <c r="A59" s="21"/>
      <c r="B59" s="19"/>
      <c r="C59" s="20"/>
    </row>
    <row r="60" spans="1:3" ht="15.75" customHeight="1" x14ac:dyDescent="0.25">
      <c r="A60" s="21"/>
      <c r="B60" s="19"/>
      <c r="C60" s="20"/>
    </row>
    <row r="61" spans="1:3" ht="15.75" customHeight="1" x14ac:dyDescent="0.25">
      <c r="A61" s="21"/>
      <c r="B61" s="19"/>
      <c r="C61" s="20"/>
    </row>
    <row r="62" spans="1:3" ht="15.75" customHeight="1" x14ac:dyDescent="0.25">
      <c r="A62" s="21"/>
      <c r="B62" s="19"/>
      <c r="C62" s="20"/>
    </row>
    <row r="63" spans="1:3" ht="15.75" customHeight="1" x14ac:dyDescent="0.25">
      <c r="A63" s="21"/>
      <c r="B63" s="19"/>
      <c r="C63" s="20"/>
    </row>
    <row r="64" spans="1:3" ht="15.75" customHeight="1" x14ac:dyDescent="0.25">
      <c r="A64" s="21"/>
      <c r="B64" s="19"/>
      <c r="C64" s="20"/>
    </row>
    <row r="65" spans="1:3" ht="15.75" customHeight="1" x14ac:dyDescent="0.25">
      <c r="A65" s="21"/>
      <c r="B65" s="19"/>
      <c r="C65" s="20"/>
    </row>
    <row r="66" spans="1:3" ht="15.75" customHeight="1" x14ac:dyDescent="0.25">
      <c r="A66" s="21"/>
      <c r="B66" s="19"/>
      <c r="C66" s="20"/>
    </row>
    <row r="67" spans="1:3" ht="15.75" customHeight="1" x14ac:dyDescent="0.25">
      <c r="A67" s="21"/>
      <c r="B67" s="19"/>
      <c r="C67" s="20"/>
    </row>
    <row r="68" spans="1:3" ht="15.75" customHeight="1" x14ac:dyDescent="0.25">
      <c r="A68" s="21"/>
      <c r="B68" s="19"/>
      <c r="C68" s="20"/>
    </row>
    <row r="69" spans="1:3" ht="15.75" customHeight="1" x14ac:dyDescent="0.25">
      <c r="A69" s="21"/>
      <c r="B69" s="19"/>
      <c r="C69" s="20"/>
    </row>
    <row r="70" spans="1:3" ht="15.75" customHeight="1" x14ac:dyDescent="0.25">
      <c r="A70" s="21"/>
      <c r="B70" s="19"/>
      <c r="C70" s="20"/>
    </row>
    <row r="71" spans="1:3" ht="15.75" customHeight="1" x14ac:dyDescent="0.25">
      <c r="A71" s="21"/>
      <c r="B71" s="19"/>
      <c r="C71" s="20"/>
    </row>
    <row r="72" spans="1:3" ht="15.75" customHeight="1" x14ac:dyDescent="0.25">
      <c r="A72" s="21"/>
      <c r="B72" s="19"/>
      <c r="C72" s="20"/>
    </row>
    <row r="73" spans="1:3" ht="15.75" customHeight="1" x14ac:dyDescent="0.25">
      <c r="A73" s="21"/>
      <c r="B73" s="19"/>
      <c r="C73" s="20"/>
    </row>
    <row r="74" spans="1:3" ht="15.75" customHeight="1" x14ac:dyDescent="0.25">
      <c r="A74" s="21"/>
      <c r="B74" s="19"/>
      <c r="C74" s="20"/>
    </row>
    <row r="75" spans="1:3" ht="15.75" customHeight="1" x14ac:dyDescent="0.25">
      <c r="A75" s="21"/>
      <c r="B75" s="19"/>
      <c r="C75" s="20"/>
    </row>
    <row r="76" spans="1:3" ht="15.75" customHeight="1" x14ac:dyDescent="0.25">
      <c r="A76" s="21"/>
      <c r="B76" s="19"/>
      <c r="C76" s="20"/>
    </row>
    <row r="77" spans="1:3" ht="15.75" customHeight="1" x14ac:dyDescent="0.25">
      <c r="A77" s="21"/>
      <c r="B77" s="19"/>
      <c r="C77" s="20"/>
    </row>
    <row r="78" spans="1:3" ht="15.75" customHeight="1" x14ac:dyDescent="0.25">
      <c r="A78" s="21"/>
      <c r="B78" s="19"/>
      <c r="C78" s="20"/>
    </row>
    <row r="79" spans="1:3" ht="15.75" customHeight="1" x14ac:dyDescent="0.25">
      <c r="A79" s="21"/>
      <c r="B79" s="19"/>
      <c r="C79" s="20"/>
    </row>
    <row r="80" spans="1:3" ht="15.75" customHeight="1" x14ac:dyDescent="0.25">
      <c r="A80" s="21"/>
      <c r="B80" s="19"/>
      <c r="C80" s="20"/>
    </row>
    <row r="81" spans="1:3" ht="15.75" customHeight="1" x14ac:dyDescent="0.25">
      <c r="A81" s="21"/>
      <c r="B81" s="19"/>
      <c r="C81" s="20"/>
    </row>
    <row r="82" spans="1:3" ht="15.75" customHeight="1" x14ac:dyDescent="0.25">
      <c r="A82" s="21"/>
      <c r="B82" s="19"/>
      <c r="C82" s="20"/>
    </row>
    <row r="83" spans="1:3" ht="15.75" customHeight="1" x14ac:dyDescent="0.25">
      <c r="A83" s="21"/>
      <c r="B83" s="19"/>
      <c r="C83" s="20"/>
    </row>
    <row r="84" spans="1:3" ht="15.75" customHeight="1" x14ac:dyDescent="0.25">
      <c r="A84" s="21"/>
      <c r="B84" s="19"/>
      <c r="C84" s="20"/>
    </row>
    <row r="85" spans="1:3" ht="15.75" customHeight="1" x14ac:dyDescent="0.25">
      <c r="A85" s="21"/>
      <c r="B85" s="19"/>
      <c r="C85" s="20"/>
    </row>
    <row r="86" spans="1:3" ht="15.75" customHeight="1" x14ac:dyDescent="0.25">
      <c r="A86" s="21"/>
      <c r="B86" s="19"/>
      <c r="C86" s="20"/>
    </row>
    <row r="87" spans="1:3" ht="15.75" customHeight="1" x14ac:dyDescent="0.25">
      <c r="A87" s="21"/>
      <c r="B87" s="19"/>
      <c r="C87" s="20"/>
    </row>
    <row r="88" spans="1:3" ht="15.75" customHeight="1" x14ac:dyDescent="0.25">
      <c r="A88" s="21"/>
      <c r="B88" s="19"/>
      <c r="C88" s="20"/>
    </row>
    <row r="89" spans="1:3" ht="15.75" customHeight="1" x14ac:dyDescent="0.25">
      <c r="A89" s="21"/>
      <c r="B89" s="19"/>
      <c r="C89" s="20"/>
    </row>
    <row r="90" spans="1:3" ht="15.75" customHeight="1" x14ac:dyDescent="0.25">
      <c r="A90" s="21"/>
      <c r="B90" s="19"/>
      <c r="C90" s="20"/>
    </row>
    <row r="91" spans="1:3" ht="15.75" customHeight="1" x14ac:dyDescent="0.25">
      <c r="A91" s="21"/>
      <c r="B91" s="19"/>
      <c r="C91" s="20"/>
    </row>
    <row r="92" spans="1:3" ht="15.75" customHeight="1" x14ac:dyDescent="0.25">
      <c r="A92" s="21"/>
      <c r="B92" s="19"/>
      <c r="C92" s="20"/>
    </row>
    <row r="93" spans="1:3" ht="15.75" customHeight="1" x14ac:dyDescent="0.25">
      <c r="A93" s="21"/>
      <c r="B93" s="19"/>
      <c r="C93" s="20"/>
    </row>
    <row r="94" spans="1:3" ht="15.75" customHeight="1" x14ac:dyDescent="0.25">
      <c r="A94" s="21"/>
      <c r="B94" s="19"/>
      <c r="C94" s="20"/>
    </row>
    <row r="95" spans="1:3" ht="15.75" customHeight="1" x14ac:dyDescent="0.25">
      <c r="A95" s="21"/>
      <c r="B95" s="19"/>
      <c r="C95" s="20"/>
    </row>
    <row r="96" spans="1:3" ht="15.75" customHeight="1" x14ac:dyDescent="0.25">
      <c r="A96" s="21"/>
      <c r="B96" s="19"/>
      <c r="C96" s="20"/>
    </row>
    <row r="97" spans="1:3" ht="15.75" customHeight="1" x14ac:dyDescent="0.25">
      <c r="A97" s="21"/>
      <c r="B97" s="19"/>
      <c r="C97" s="20"/>
    </row>
    <row r="98" spans="1:3" ht="15.75" customHeight="1" x14ac:dyDescent="0.25">
      <c r="A98" s="21"/>
      <c r="B98" s="19"/>
      <c r="C98" s="20"/>
    </row>
    <row r="99" spans="1:3" ht="15.75" customHeight="1" x14ac:dyDescent="0.25">
      <c r="A99" s="21"/>
      <c r="B99" s="19"/>
      <c r="C99" s="20"/>
    </row>
    <row r="100" spans="1:3" ht="15.75" customHeight="1" x14ac:dyDescent="0.25">
      <c r="A100" s="21"/>
      <c r="B100" s="19"/>
      <c r="C100" s="20"/>
    </row>
    <row r="101" spans="1:3" ht="15.75" customHeight="1" x14ac:dyDescent="0.25">
      <c r="A101" s="21"/>
      <c r="B101" s="19"/>
      <c r="C101" s="20"/>
    </row>
    <row r="102" spans="1:3" ht="15.75" customHeight="1" x14ac:dyDescent="0.25">
      <c r="A102" s="21"/>
      <c r="B102" s="19"/>
      <c r="C102" s="20"/>
    </row>
    <row r="103" spans="1:3" ht="15.75" customHeight="1" x14ac:dyDescent="0.25">
      <c r="A103" s="21"/>
      <c r="B103" s="19"/>
      <c r="C103" s="20"/>
    </row>
    <row r="104" spans="1:3" ht="15.75" customHeight="1" x14ac:dyDescent="0.25">
      <c r="A104" s="21"/>
      <c r="B104" s="19"/>
      <c r="C104" s="20"/>
    </row>
    <row r="105" spans="1:3" ht="15.75" customHeight="1" x14ac:dyDescent="0.25">
      <c r="A105" s="21"/>
      <c r="B105" s="19"/>
      <c r="C105" s="20"/>
    </row>
    <row r="106" spans="1:3" ht="15.75" customHeight="1" x14ac:dyDescent="0.25">
      <c r="A106" s="21"/>
      <c r="B106" s="19"/>
      <c r="C106" s="20"/>
    </row>
    <row r="107" spans="1:3" ht="15.75" customHeight="1" x14ac:dyDescent="0.25">
      <c r="A107" s="21"/>
      <c r="B107" s="19"/>
      <c r="C107" s="20"/>
    </row>
    <row r="108" spans="1:3" ht="15.75" customHeight="1" x14ac:dyDescent="0.25">
      <c r="A108" s="21"/>
      <c r="B108" s="19"/>
      <c r="C108" s="20"/>
    </row>
    <row r="109" spans="1:3" ht="15.75" customHeight="1" x14ac:dyDescent="0.25">
      <c r="A109" s="21"/>
      <c r="B109" s="19"/>
      <c r="C109" s="20"/>
    </row>
    <row r="110" spans="1:3" ht="15.75" customHeight="1" x14ac:dyDescent="0.25">
      <c r="A110" s="21"/>
      <c r="B110" s="19"/>
      <c r="C110" s="20"/>
    </row>
    <row r="111" spans="1:3" ht="15.75" customHeight="1" x14ac:dyDescent="0.25">
      <c r="A111" s="21"/>
      <c r="B111" s="19"/>
      <c r="C111" s="20"/>
    </row>
    <row r="112" spans="1:3" ht="15.75" customHeight="1" x14ac:dyDescent="0.25">
      <c r="A112" s="21"/>
      <c r="B112" s="19"/>
      <c r="C112" s="20"/>
    </row>
    <row r="113" spans="1:3" ht="15.75" customHeight="1" x14ac:dyDescent="0.25">
      <c r="A113" s="21"/>
      <c r="B113" s="19"/>
      <c r="C113" s="20"/>
    </row>
    <row r="114" spans="1:3" ht="15.75" customHeight="1" x14ac:dyDescent="0.25">
      <c r="A114" s="21"/>
      <c r="B114" s="19"/>
      <c r="C114" s="20"/>
    </row>
    <row r="115" spans="1:3" ht="15.75" customHeight="1" x14ac:dyDescent="0.25">
      <c r="A115" s="21"/>
      <c r="B115" s="19"/>
      <c r="C115" s="20"/>
    </row>
    <row r="116" spans="1:3" ht="15.75" customHeight="1" x14ac:dyDescent="0.25">
      <c r="A116" s="21"/>
      <c r="B116" s="19"/>
      <c r="C116" s="20"/>
    </row>
    <row r="117" spans="1:3" ht="15.75" customHeight="1" x14ac:dyDescent="0.25">
      <c r="A117" s="21"/>
      <c r="B117" s="19"/>
      <c r="C117" s="20"/>
    </row>
    <row r="118" spans="1:3" ht="15.75" customHeight="1" x14ac:dyDescent="0.25">
      <c r="A118" s="21"/>
      <c r="B118" s="19"/>
      <c r="C118" s="20"/>
    </row>
    <row r="119" spans="1:3" ht="15.75" customHeight="1" x14ac:dyDescent="0.25">
      <c r="A119" s="21"/>
      <c r="B119" s="19"/>
      <c r="C119" s="20"/>
    </row>
    <row r="120" spans="1:3" ht="15.75" customHeight="1" x14ac:dyDescent="0.25">
      <c r="A120" s="21"/>
      <c r="B120" s="19"/>
      <c r="C120" s="20"/>
    </row>
    <row r="121" spans="1:3" ht="15.75" customHeight="1" x14ac:dyDescent="0.25">
      <c r="A121" s="21"/>
      <c r="B121" s="19"/>
      <c r="C121" s="20"/>
    </row>
    <row r="122" spans="1:3" ht="15.75" customHeight="1" x14ac:dyDescent="0.25">
      <c r="A122" s="21"/>
      <c r="B122" s="19"/>
      <c r="C122" s="20"/>
    </row>
    <row r="123" spans="1:3" ht="15.75" customHeight="1" x14ac:dyDescent="0.25">
      <c r="A123" s="21"/>
      <c r="B123" s="19"/>
      <c r="C123" s="20"/>
    </row>
    <row r="124" spans="1:3" ht="15.75" customHeight="1" x14ac:dyDescent="0.25">
      <c r="A124" s="21"/>
      <c r="B124" s="19"/>
      <c r="C124" s="20"/>
    </row>
    <row r="125" spans="1:3" ht="15.75" customHeight="1" x14ac:dyDescent="0.25">
      <c r="A125" s="21"/>
      <c r="B125" s="19"/>
      <c r="C125" s="20"/>
    </row>
    <row r="126" spans="1:3" ht="15.75" customHeight="1" x14ac:dyDescent="0.25">
      <c r="A126" s="21"/>
      <c r="B126" s="19"/>
      <c r="C126" s="20"/>
    </row>
    <row r="127" spans="1:3" ht="15.75" customHeight="1" x14ac:dyDescent="0.25">
      <c r="A127" s="21"/>
      <c r="B127" s="19"/>
      <c r="C127" s="20"/>
    </row>
    <row r="128" spans="1:3" ht="15.75" customHeight="1" x14ac:dyDescent="0.25">
      <c r="A128" s="21"/>
      <c r="B128" s="19"/>
      <c r="C128" s="20"/>
    </row>
    <row r="129" spans="1:3" ht="15.75" customHeight="1" x14ac:dyDescent="0.25">
      <c r="A129" s="21"/>
      <c r="B129" s="19"/>
      <c r="C129" s="20"/>
    </row>
    <row r="130" spans="1:3" ht="15.75" customHeight="1" x14ac:dyDescent="0.25">
      <c r="A130" s="21"/>
      <c r="B130" s="19"/>
      <c r="C130" s="20"/>
    </row>
  </sheetData>
  <mergeCells count="4">
    <mergeCell ref="B1:C1"/>
    <mergeCell ref="B2:C2"/>
    <mergeCell ref="A3:C3"/>
    <mergeCell ref="A4:C4"/>
  </mergeCells>
  <printOptions horizontalCentered="1"/>
  <pageMargins left="0.59055118110236227" right="0.39370078740157483" top="0.19685039370078741" bottom="0.19685039370078741" header="0" footer="0"/>
  <pageSetup scale="85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3D35C-9FA6-4406-A38C-33EB21174B04}">
  <sheetPr>
    <tabColor rgb="FFFF0000"/>
  </sheetPr>
  <dimension ref="A1:M130"/>
  <sheetViews>
    <sheetView topLeftCell="A13" zoomScale="120" zoomScaleNormal="120" workbookViewId="0">
      <selection activeCell="B23" sqref="B23"/>
    </sheetView>
  </sheetViews>
  <sheetFormatPr baseColWidth="10" defaultColWidth="14.42578125" defaultRowHeight="15" customHeight="1" x14ac:dyDescent="0.25"/>
  <cols>
    <col min="1" max="1" width="4.42578125" customWidth="1"/>
    <col min="2" max="2" width="85.7109375" customWidth="1"/>
    <col min="3" max="3" width="14.42578125" customWidth="1"/>
    <col min="6" max="6" width="14.42578125" customWidth="1"/>
    <col min="7" max="7" width="2.85546875" customWidth="1"/>
    <col min="8" max="8" width="14.42578125" customWidth="1"/>
    <col min="11" max="11" width="29.5703125" style="58" bestFit="1" customWidth="1"/>
    <col min="12" max="12" width="16.28515625" style="58" bestFit="1" customWidth="1"/>
    <col min="13" max="13" width="16.28515625" bestFit="1" customWidth="1"/>
  </cols>
  <sheetData>
    <row r="1" spans="1:13" ht="15.75" x14ac:dyDescent="0.25">
      <c r="A1" s="3"/>
      <c r="B1" s="83" t="s">
        <v>0</v>
      </c>
      <c r="C1" s="83"/>
      <c r="D1" s="58"/>
      <c r="E1" s="58"/>
      <c r="F1" s="58"/>
      <c r="H1" s="58"/>
    </row>
    <row r="2" spans="1:13" ht="15.75" x14ac:dyDescent="0.25">
      <c r="A2" s="3"/>
      <c r="B2" s="81" t="s">
        <v>19</v>
      </c>
      <c r="C2" s="81"/>
      <c r="D2" s="58"/>
      <c r="E2" s="58"/>
      <c r="F2" s="58"/>
      <c r="H2" s="58"/>
    </row>
    <row r="3" spans="1:13" ht="15" customHeight="1" x14ac:dyDescent="0.25">
      <c r="A3" s="82" t="s">
        <v>38</v>
      </c>
      <c r="B3" s="82"/>
      <c r="C3" s="82"/>
      <c r="D3" s="58"/>
      <c r="E3" s="58"/>
      <c r="F3" s="58"/>
      <c r="H3" s="58"/>
    </row>
    <row r="4" spans="1:13" ht="15.75" x14ac:dyDescent="0.25">
      <c r="A4" s="85" t="s">
        <v>60</v>
      </c>
      <c r="B4" s="85"/>
      <c r="C4" s="85"/>
      <c r="D4" s="58"/>
      <c r="E4" s="58"/>
      <c r="F4" s="58"/>
      <c r="H4" s="58"/>
    </row>
    <row r="5" spans="1:13" s="41" customFormat="1" ht="30" x14ac:dyDescent="0.25">
      <c r="A5" s="4" t="s">
        <v>1</v>
      </c>
      <c r="B5" s="5" t="s">
        <v>2</v>
      </c>
      <c r="C5" s="5" t="s">
        <v>88</v>
      </c>
      <c r="D5" s="5" t="s">
        <v>89</v>
      </c>
      <c r="E5" s="5"/>
      <c r="F5" s="5" t="s">
        <v>90</v>
      </c>
      <c r="G5" s="5"/>
      <c r="H5" s="5" t="s">
        <v>91</v>
      </c>
      <c r="K5" s="62"/>
      <c r="L5" s="59"/>
    </row>
    <row r="6" spans="1:13" x14ac:dyDescent="0.25">
      <c r="A6" s="6"/>
      <c r="B6" s="7"/>
      <c r="C6" s="8"/>
      <c r="D6" s="8"/>
      <c r="E6" s="8"/>
      <c r="F6" s="8"/>
      <c r="G6" s="8"/>
      <c r="H6" s="8"/>
      <c r="K6" s="63" t="s">
        <v>87</v>
      </c>
    </row>
    <row r="7" spans="1:13" ht="18.75" customHeight="1" x14ac:dyDescent="0.4">
      <c r="A7" s="26"/>
      <c r="B7" s="27" t="s">
        <v>49</v>
      </c>
      <c r="C7" s="28">
        <f>+C9+C16+C19</f>
        <v>690893543</v>
      </c>
      <c r="D7" s="28">
        <f t="shared" ref="D7:E7" si="0">+D9+D16+D19</f>
        <v>0</v>
      </c>
      <c r="E7" s="28">
        <f t="shared" si="0"/>
        <v>0</v>
      </c>
      <c r="F7" s="28">
        <f>+F9+F16+F19+F50</f>
        <v>694783334.31700611</v>
      </c>
      <c r="G7" s="28"/>
      <c r="H7" s="28">
        <f t="shared" ref="H7" si="1">+H9+H16+H19+H50</f>
        <v>690893543</v>
      </c>
      <c r="K7" s="61">
        <f>+C7*2%</f>
        <v>13817870.859999999</v>
      </c>
      <c r="M7" s="67">
        <f>+H7+K7</f>
        <v>704711413.86000001</v>
      </c>
    </row>
    <row r="8" spans="1:13" x14ac:dyDescent="0.25">
      <c r="A8" s="12"/>
      <c r="B8" s="13"/>
      <c r="C8" s="15"/>
      <c r="D8" s="15"/>
      <c r="E8" s="15"/>
      <c r="F8" s="15"/>
      <c r="G8" s="15"/>
      <c r="H8" s="15"/>
      <c r="M8" s="67">
        <f>+C7-M7</f>
        <v>-13817870.860000014</v>
      </c>
    </row>
    <row r="9" spans="1:13" x14ac:dyDescent="0.25">
      <c r="A9" s="10"/>
      <c r="B9" s="18" t="s">
        <v>56</v>
      </c>
      <c r="C9" s="11">
        <f>SUM(C10:C14)</f>
        <v>605748768.63</v>
      </c>
      <c r="D9" s="11"/>
      <c r="E9" s="11"/>
      <c r="F9" s="11">
        <f>+C9</f>
        <v>605748768.63</v>
      </c>
      <c r="G9" s="11"/>
      <c r="H9" s="11">
        <v>605748768.63</v>
      </c>
      <c r="K9" s="58">
        <f>+C9*0.5%</f>
        <v>3028743.8431500001</v>
      </c>
    </row>
    <row r="10" spans="1:13" ht="21.75" customHeight="1" x14ac:dyDescent="0.25">
      <c r="A10" s="12">
        <v>1</v>
      </c>
      <c r="B10" s="45" t="s">
        <v>85</v>
      </c>
      <c r="C10" s="46">
        <f>75366398.39+250231962.54</f>
        <v>325598360.93000001</v>
      </c>
      <c r="D10" s="46"/>
      <c r="E10" s="46"/>
      <c r="F10" s="46">
        <v>325598360.93000001</v>
      </c>
      <c r="G10" s="46"/>
      <c r="H10" s="46">
        <v>325598360.93000001</v>
      </c>
    </row>
    <row r="11" spans="1:13" ht="24.75" customHeight="1" x14ac:dyDescent="0.25">
      <c r="A11" s="12">
        <v>2</v>
      </c>
      <c r="B11" s="45" t="s">
        <v>86</v>
      </c>
      <c r="C11" s="46">
        <v>35096219.100000001</v>
      </c>
      <c r="D11" s="46"/>
      <c r="E11" s="46"/>
      <c r="F11" s="46">
        <v>35096219.100000001</v>
      </c>
      <c r="G11" s="46"/>
      <c r="H11" s="46">
        <v>35096219.100000001</v>
      </c>
    </row>
    <row r="12" spans="1:13" ht="21.75" customHeight="1" x14ac:dyDescent="0.25">
      <c r="A12" s="12">
        <v>3</v>
      </c>
      <c r="B12" s="14" t="s">
        <v>3</v>
      </c>
      <c r="C12" s="16">
        <v>74346848.200000003</v>
      </c>
      <c r="D12" s="16"/>
      <c r="E12" s="16"/>
      <c r="F12" s="16">
        <v>74346848.200000003</v>
      </c>
      <c r="G12" s="16"/>
      <c r="H12" s="16">
        <v>74346848.200000003</v>
      </c>
    </row>
    <row r="13" spans="1:13" ht="28.5" customHeight="1" x14ac:dyDescent="0.25">
      <c r="A13" s="12">
        <v>4</v>
      </c>
      <c r="B13" s="14" t="s">
        <v>4</v>
      </c>
      <c r="C13" s="16">
        <v>140806940.40000001</v>
      </c>
      <c r="D13" s="16"/>
      <c r="E13" s="16"/>
      <c r="F13" s="16">
        <v>140806940.40000001</v>
      </c>
      <c r="G13" s="16"/>
      <c r="H13" s="16">
        <v>140806940.40000001</v>
      </c>
    </row>
    <row r="14" spans="1:13" ht="30" x14ac:dyDescent="0.25">
      <c r="A14" s="12">
        <v>5</v>
      </c>
      <c r="B14" s="14" t="s">
        <v>5</v>
      </c>
      <c r="C14" s="16">
        <v>29900400</v>
      </c>
      <c r="D14" s="16"/>
      <c r="E14" s="16"/>
      <c r="F14" s="16">
        <v>29900400</v>
      </c>
      <c r="G14" s="16"/>
      <c r="H14" s="16">
        <v>29900400</v>
      </c>
    </row>
    <row r="15" spans="1:13" x14ac:dyDescent="0.25">
      <c r="A15" s="12"/>
      <c r="B15" s="14"/>
      <c r="C15" s="16"/>
      <c r="D15" s="16"/>
      <c r="E15" s="16"/>
      <c r="F15" s="16"/>
      <c r="G15" s="16"/>
      <c r="H15" s="16"/>
    </row>
    <row r="16" spans="1:13" x14ac:dyDescent="0.25">
      <c r="A16" s="10"/>
      <c r="B16" s="18" t="s">
        <v>57</v>
      </c>
      <c r="C16" s="11">
        <f>SUM(C17:C17)</f>
        <v>3281332</v>
      </c>
      <c r="D16" s="11"/>
      <c r="E16" s="11"/>
      <c r="F16" s="11">
        <f>+C16</f>
        <v>3281332</v>
      </c>
      <c r="G16" s="11"/>
      <c r="H16" s="11">
        <v>3281332</v>
      </c>
      <c r="K16" s="58">
        <f>+C16*1.5%</f>
        <v>49219.979999999996</v>
      </c>
    </row>
    <row r="17" spans="1:12" ht="21" customHeight="1" x14ac:dyDescent="0.25">
      <c r="A17" s="12">
        <v>6</v>
      </c>
      <c r="B17" s="22" t="s">
        <v>15</v>
      </c>
      <c r="C17" s="16">
        <v>3281332</v>
      </c>
      <c r="D17" s="16"/>
      <c r="E17" s="16"/>
      <c r="F17" s="16">
        <v>3281332</v>
      </c>
      <c r="G17" s="16"/>
      <c r="H17" s="16">
        <v>3281332</v>
      </c>
    </row>
    <row r="18" spans="1:12" ht="12.75" customHeight="1" x14ac:dyDescent="0.25">
      <c r="A18" s="12"/>
      <c r="B18" s="14"/>
      <c r="C18" s="16"/>
      <c r="D18" s="16"/>
      <c r="E18" s="16"/>
      <c r="F18" s="16"/>
      <c r="G18" s="16"/>
      <c r="H18" s="16"/>
      <c r="K18" s="64"/>
    </row>
    <row r="19" spans="1:12" ht="15.75" customHeight="1" x14ac:dyDescent="0.25">
      <c r="A19" s="47"/>
      <c r="B19" s="48" t="s">
        <v>54</v>
      </c>
      <c r="C19" s="49">
        <f>+C20+C30+C44+C47</f>
        <v>81863442.370000005</v>
      </c>
      <c r="D19" s="49"/>
      <c r="E19" s="49"/>
      <c r="F19" s="49">
        <f>+F20+F30+F44+F47</f>
        <v>71935362.827006131</v>
      </c>
      <c r="G19" s="49"/>
      <c r="H19" s="49">
        <f t="shared" ref="H19" si="2">+H20+H30+H44+H47</f>
        <v>68900000</v>
      </c>
      <c r="I19" s="68"/>
      <c r="K19" s="64"/>
    </row>
    <row r="20" spans="1:12" s="30" customFormat="1" ht="15.75" customHeight="1" x14ac:dyDescent="0.25">
      <c r="A20" s="50"/>
      <c r="B20" s="51" t="str">
        <f>+B16</f>
        <v xml:space="preserve">SUBDIRECCIÓN DE DESARROLLO COMUNITARIO  </v>
      </c>
      <c r="C20" s="28">
        <f>SUM(C21:C28)</f>
        <v>38213442.370000005</v>
      </c>
      <c r="D20" s="28"/>
      <c r="E20" s="28"/>
      <c r="F20" s="28">
        <f>SUM(F21:F28)</f>
        <v>34467584.5</v>
      </c>
      <c r="G20" s="28"/>
      <c r="H20" s="28">
        <f t="shared" ref="H20" si="3">SUM(H21:H28)</f>
        <v>32760000</v>
      </c>
      <c r="I20" s="69">
        <f>+C20-H20</f>
        <v>5453442.3700000048</v>
      </c>
      <c r="K20" s="65"/>
      <c r="L20" s="60"/>
    </row>
    <row r="21" spans="1:12" s="30" customFormat="1" ht="18" customHeight="1" x14ac:dyDescent="0.25">
      <c r="A21" s="56">
        <v>7</v>
      </c>
      <c r="B21" s="55" t="s">
        <v>77</v>
      </c>
      <c r="C21" s="46">
        <v>3276000</v>
      </c>
      <c r="D21" s="46">
        <v>16800</v>
      </c>
      <c r="E21" s="46">
        <v>185</v>
      </c>
      <c r="F21" s="46">
        <f>+D21*E21</f>
        <v>3108000</v>
      </c>
      <c r="G21" s="46"/>
      <c r="H21" s="46">
        <v>3000000</v>
      </c>
      <c r="K21" s="65"/>
      <c r="L21" s="60"/>
    </row>
    <row r="22" spans="1:12" s="30" customFormat="1" ht="18" customHeight="1" x14ac:dyDescent="0.25">
      <c r="A22" s="56">
        <v>8</v>
      </c>
      <c r="B22" s="55" t="s">
        <v>78</v>
      </c>
      <c r="C22" s="46">
        <v>2540000</v>
      </c>
      <c r="D22" s="46">
        <v>4512.2</v>
      </c>
      <c r="E22" s="46">
        <v>500</v>
      </c>
      <c r="F22" s="46">
        <f t="shared" ref="F22:F28" si="4">+D22*E22</f>
        <v>2256100</v>
      </c>
      <c r="G22" s="46"/>
      <c r="H22" s="46">
        <v>2260000</v>
      </c>
      <c r="K22" s="65"/>
      <c r="L22" s="60"/>
    </row>
    <row r="23" spans="1:12" s="30" customFormat="1" ht="18" customHeight="1" x14ac:dyDescent="0.25">
      <c r="A23" s="56">
        <v>9</v>
      </c>
      <c r="B23" s="55" t="s">
        <v>79</v>
      </c>
      <c r="C23" s="46">
        <v>2583000</v>
      </c>
      <c r="D23" s="46">
        <v>12012.99</v>
      </c>
      <c r="E23" s="46">
        <v>190</v>
      </c>
      <c r="F23" s="46">
        <f t="shared" si="4"/>
        <v>2282468.1</v>
      </c>
      <c r="G23" s="46"/>
      <c r="H23" s="46">
        <v>2300000</v>
      </c>
      <c r="K23" s="65"/>
      <c r="L23" s="60"/>
    </row>
    <row r="24" spans="1:12" s="30" customFormat="1" ht="18" customHeight="1" x14ac:dyDescent="0.25">
      <c r="A24" s="56">
        <v>10</v>
      </c>
      <c r="B24" s="55" t="s">
        <v>80</v>
      </c>
      <c r="C24" s="46">
        <v>2609000</v>
      </c>
      <c r="D24" s="46">
        <v>13805.97</v>
      </c>
      <c r="E24" s="46">
        <v>170</v>
      </c>
      <c r="F24" s="46">
        <f t="shared" si="4"/>
        <v>2347014.9</v>
      </c>
      <c r="G24" s="46"/>
      <c r="H24" s="46">
        <v>2350000</v>
      </c>
      <c r="K24" s="65"/>
      <c r="L24" s="60"/>
    </row>
    <row r="25" spans="1:12" s="30" customFormat="1" ht="18" customHeight="1" x14ac:dyDescent="0.25">
      <c r="A25" s="56">
        <v>11</v>
      </c>
      <c r="B25" s="55" t="s">
        <v>81</v>
      </c>
      <c r="C25" s="46">
        <v>900000</v>
      </c>
      <c r="D25" s="46">
        <v>5000</v>
      </c>
      <c r="E25" s="46">
        <v>140</v>
      </c>
      <c r="F25" s="46">
        <f t="shared" si="4"/>
        <v>700000</v>
      </c>
      <c r="G25" s="46"/>
      <c r="H25" s="46">
        <v>600000</v>
      </c>
      <c r="K25" s="65"/>
      <c r="L25" s="60"/>
    </row>
    <row r="26" spans="1:12" s="30" customFormat="1" ht="18" customHeight="1" x14ac:dyDescent="0.25">
      <c r="A26" s="56">
        <v>12</v>
      </c>
      <c r="B26" s="55" t="s">
        <v>82</v>
      </c>
      <c r="C26" s="46">
        <v>1537500</v>
      </c>
      <c r="D26" s="46">
        <v>7352.95</v>
      </c>
      <c r="E26" s="46">
        <v>170</v>
      </c>
      <c r="F26" s="46">
        <f t="shared" si="4"/>
        <v>1250001.5</v>
      </c>
      <c r="G26" s="46"/>
      <c r="H26" s="46">
        <v>1250000</v>
      </c>
      <c r="K26" s="66"/>
      <c r="L26" s="60"/>
    </row>
    <row r="27" spans="1:12" s="30" customFormat="1" ht="24" customHeight="1" x14ac:dyDescent="0.25">
      <c r="A27" s="56">
        <v>13</v>
      </c>
      <c r="B27" s="55" t="s">
        <v>83</v>
      </c>
      <c r="C27" s="46">
        <v>1500000</v>
      </c>
      <c r="D27" s="46"/>
      <c r="E27" s="46"/>
      <c r="F27" s="46">
        <v>1500000</v>
      </c>
      <c r="G27" s="46"/>
      <c r="H27" s="46">
        <v>1000000</v>
      </c>
      <c r="K27" s="60"/>
      <c r="L27" s="60"/>
    </row>
    <row r="28" spans="1:12" s="30" customFormat="1" ht="18" customHeight="1" x14ac:dyDescent="0.25">
      <c r="A28" s="56">
        <v>14</v>
      </c>
      <c r="B28" s="55" t="s">
        <v>84</v>
      </c>
      <c r="C28" s="46">
        <v>23267942.370000001</v>
      </c>
      <c r="D28" s="46">
        <v>84096</v>
      </c>
      <c r="E28" s="46">
        <v>250</v>
      </c>
      <c r="F28" s="46">
        <f t="shared" si="4"/>
        <v>21024000</v>
      </c>
      <c r="G28" s="46"/>
      <c r="H28" s="46">
        <v>20000000</v>
      </c>
      <c r="K28" s="60"/>
      <c r="L28" s="60"/>
    </row>
    <row r="29" spans="1:12" s="30" customFormat="1" ht="9.75" customHeight="1" x14ac:dyDescent="0.25">
      <c r="A29" s="50"/>
      <c r="B29" s="54"/>
      <c r="C29" s="28"/>
      <c r="D29" s="28"/>
      <c r="E29" s="28"/>
      <c r="F29" s="28"/>
      <c r="G29" s="28"/>
      <c r="H29" s="28"/>
      <c r="K29" s="60"/>
      <c r="L29" s="60"/>
    </row>
    <row r="30" spans="1:12" ht="15.75" customHeight="1" x14ac:dyDescent="0.25">
      <c r="A30" s="50"/>
      <c r="B30" s="51" t="s">
        <v>35</v>
      </c>
      <c r="C30" s="28">
        <f>SUM(C31:C42)</f>
        <v>26850000</v>
      </c>
      <c r="D30" s="28"/>
      <c r="E30" s="28"/>
      <c r="F30" s="28">
        <f>SUM(F31:F42)</f>
        <v>22967778.327006135</v>
      </c>
      <c r="G30" s="28"/>
      <c r="H30" s="28">
        <f t="shared" ref="H30" si="5">SUM(H31:H42)</f>
        <v>22140000</v>
      </c>
      <c r="I30" s="68">
        <f>+C30-H30</f>
        <v>4710000</v>
      </c>
    </row>
    <row r="31" spans="1:12" ht="21" customHeight="1" x14ac:dyDescent="0.25">
      <c r="A31" s="12">
        <v>15</v>
      </c>
      <c r="B31" s="52" t="s">
        <v>62</v>
      </c>
      <c r="C31" s="16">
        <v>12040000</v>
      </c>
      <c r="D31" s="16">
        <v>3317.7183797189309</v>
      </c>
      <c r="E31" s="16">
        <v>3000</v>
      </c>
      <c r="F31" s="16">
        <f t="shared" ref="F31:F42" si="6">+D31*E31</f>
        <v>9953155.1391567923</v>
      </c>
      <c r="G31" s="16"/>
      <c r="H31" s="16">
        <v>10000000</v>
      </c>
    </row>
    <row r="32" spans="1:12" ht="21" customHeight="1" x14ac:dyDescent="0.25">
      <c r="A32" s="12">
        <v>16</v>
      </c>
      <c r="B32" s="52" t="s">
        <v>63</v>
      </c>
      <c r="C32" s="16">
        <v>730000</v>
      </c>
      <c r="D32" s="16">
        <v>698.56459330143537</v>
      </c>
      <c r="E32" s="16">
        <v>1000</v>
      </c>
      <c r="F32" s="16">
        <f t="shared" si="6"/>
        <v>698564.59330143535</v>
      </c>
      <c r="G32" s="16"/>
      <c r="H32" s="16">
        <v>690000</v>
      </c>
    </row>
    <row r="33" spans="1:9" ht="37.5" customHeight="1" x14ac:dyDescent="0.25">
      <c r="A33" s="12">
        <v>17</v>
      </c>
      <c r="B33" s="52" t="s">
        <v>64</v>
      </c>
      <c r="C33" s="16">
        <v>5000000</v>
      </c>
      <c r="D33" s="16">
        <v>6675.5674232309748</v>
      </c>
      <c r="E33" s="16">
        <v>700</v>
      </c>
      <c r="F33" s="16">
        <f t="shared" si="6"/>
        <v>4672897.1962616825</v>
      </c>
      <c r="G33" s="16"/>
      <c r="H33" s="16">
        <v>4000000</v>
      </c>
    </row>
    <row r="34" spans="1:9" ht="21" customHeight="1" x14ac:dyDescent="0.25">
      <c r="A34" s="12">
        <v>18</v>
      </c>
      <c r="B34" s="52" t="s">
        <v>65</v>
      </c>
      <c r="C34" s="16">
        <v>1230000</v>
      </c>
      <c r="D34" s="16">
        <v>2460</v>
      </c>
      <c r="E34" s="16">
        <v>450</v>
      </c>
      <c r="F34" s="16">
        <f t="shared" si="6"/>
        <v>1107000</v>
      </c>
      <c r="G34" s="16"/>
      <c r="H34" s="16">
        <v>1100000</v>
      </c>
    </row>
    <row r="35" spans="1:9" ht="32.25" customHeight="1" x14ac:dyDescent="0.25">
      <c r="A35" s="12">
        <v>19</v>
      </c>
      <c r="B35" s="52" t="s">
        <v>66</v>
      </c>
      <c r="C35" s="16">
        <v>500000</v>
      </c>
      <c r="D35" s="16">
        <v>10000</v>
      </c>
      <c r="E35" s="16">
        <v>40</v>
      </c>
      <c r="F35" s="16">
        <f t="shared" si="6"/>
        <v>400000</v>
      </c>
      <c r="G35" s="16"/>
      <c r="H35" s="16">
        <v>400000</v>
      </c>
    </row>
    <row r="36" spans="1:9" ht="21" customHeight="1" x14ac:dyDescent="0.25">
      <c r="A36" s="12">
        <v>20</v>
      </c>
      <c r="B36" s="52" t="s">
        <v>67</v>
      </c>
      <c r="C36" s="16">
        <v>3600000</v>
      </c>
      <c r="D36" s="16">
        <v>61016.949152542373</v>
      </c>
      <c r="E36" s="16">
        <v>52</v>
      </c>
      <c r="F36" s="16">
        <f t="shared" si="6"/>
        <v>3172881.3559322036</v>
      </c>
      <c r="G36" s="16"/>
      <c r="H36" s="16">
        <v>3000000</v>
      </c>
    </row>
    <row r="37" spans="1:9" ht="24.75" customHeight="1" x14ac:dyDescent="0.25">
      <c r="A37" s="12">
        <v>21</v>
      </c>
      <c r="B37" s="52" t="s">
        <v>68</v>
      </c>
      <c r="C37" s="16">
        <v>300000</v>
      </c>
      <c r="D37" s="16">
        <v>60000</v>
      </c>
      <c r="E37" s="16">
        <v>4</v>
      </c>
      <c r="F37" s="16">
        <f t="shared" si="6"/>
        <v>240000</v>
      </c>
      <c r="G37" s="16"/>
      <c r="H37" s="16">
        <v>250000</v>
      </c>
    </row>
    <row r="38" spans="1:9" ht="21" customHeight="1" x14ac:dyDescent="0.25">
      <c r="A38" s="12">
        <v>22</v>
      </c>
      <c r="B38" s="52" t="s">
        <v>69</v>
      </c>
      <c r="C38" s="16">
        <v>600000</v>
      </c>
      <c r="D38" s="16">
        <v>3370.7865168539324</v>
      </c>
      <c r="E38" s="16">
        <v>150</v>
      </c>
      <c r="F38" s="16">
        <f t="shared" si="6"/>
        <v>505617.97752808989</v>
      </c>
      <c r="G38" s="16"/>
      <c r="H38" s="16">
        <v>500000</v>
      </c>
    </row>
    <row r="39" spans="1:9" ht="21" customHeight="1" x14ac:dyDescent="0.25">
      <c r="A39" s="12">
        <v>23</v>
      </c>
      <c r="B39" s="52" t="s">
        <v>70</v>
      </c>
      <c r="C39" s="16">
        <v>500000</v>
      </c>
      <c r="D39" s="16">
        <v>300.12004801920767</v>
      </c>
      <c r="E39" s="16">
        <v>1350</v>
      </c>
      <c r="F39" s="16">
        <f t="shared" si="6"/>
        <v>405162.06482593034</v>
      </c>
      <c r="G39" s="16"/>
      <c r="H39" s="16">
        <v>400000</v>
      </c>
    </row>
    <row r="40" spans="1:9" ht="33" customHeight="1" x14ac:dyDescent="0.25">
      <c r="A40" s="12">
        <v>24</v>
      </c>
      <c r="B40" s="52" t="s">
        <v>71</v>
      </c>
      <c r="C40" s="16">
        <v>600000</v>
      </c>
      <c r="D40" s="16">
        <v>200</v>
      </c>
      <c r="E40" s="16">
        <v>2500</v>
      </c>
      <c r="F40" s="16">
        <f t="shared" si="6"/>
        <v>500000</v>
      </c>
      <c r="G40" s="16"/>
      <c r="H40" s="16">
        <v>500000</v>
      </c>
    </row>
    <row r="41" spans="1:9" ht="21" customHeight="1" x14ac:dyDescent="0.25">
      <c r="A41" s="12">
        <v>25</v>
      </c>
      <c r="B41" s="53" t="s">
        <v>72</v>
      </c>
      <c r="C41" s="16">
        <v>1000000</v>
      </c>
      <c r="D41" s="16">
        <v>62500</v>
      </c>
      <c r="E41" s="16">
        <v>13</v>
      </c>
      <c r="F41" s="16">
        <f t="shared" si="6"/>
        <v>812500</v>
      </c>
      <c r="G41" s="16"/>
      <c r="H41" s="16">
        <v>800000</v>
      </c>
    </row>
    <row r="42" spans="1:9" ht="21" customHeight="1" x14ac:dyDescent="0.25">
      <c r="A42" s="12">
        <v>26</v>
      </c>
      <c r="B42" s="53" t="s">
        <v>73</v>
      </c>
      <c r="C42" s="16">
        <v>750000</v>
      </c>
      <c r="D42" s="16">
        <v>500</v>
      </c>
      <c r="E42" s="16">
        <v>1000</v>
      </c>
      <c r="F42" s="16">
        <f t="shared" si="6"/>
        <v>500000</v>
      </c>
      <c r="G42" s="16"/>
      <c r="H42" s="16">
        <v>500000</v>
      </c>
    </row>
    <row r="43" spans="1:9" x14ac:dyDescent="0.25">
      <c r="A43" s="12"/>
      <c r="B43" s="53" t="s">
        <v>74</v>
      </c>
      <c r="C43" s="16"/>
      <c r="D43" s="16"/>
      <c r="E43" s="16"/>
      <c r="F43" s="16"/>
      <c r="G43" s="16"/>
      <c r="H43" s="16"/>
    </row>
    <row r="44" spans="1:9" ht="15.75" customHeight="1" x14ac:dyDescent="0.25">
      <c r="A44" s="50"/>
      <c r="B44" s="51" t="s">
        <v>36</v>
      </c>
      <c r="C44" s="28">
        <f>+C45</f>
        <v>13800000</v>
      </c>
      <c r="D44" s="28"/>
      <c r="E44" s="28"/>
      <c r="F44" s="28">
        <v>11500000</v>
      </c>
      <c r="G44" s="28"/>
      <c r="H44" s="28">
        <f>+H45</f>
        <v>11000000</v>
      </c>
      <c r="I44" s="68">
        <f>+C44-H44</f>
        <v>2800000</v>
      </c>
    </row>
    <row r="45" spans="1:9" ht="21" customHeight="1" x14ac:dyDescent="0.25">
      <c r="A45" s="12">
        <v>27</v>
      </c>
      <c r="B45" s="53" t="s">
        <v>75</v>
      </c>
      <c r="C45" s="16">
        <v>13800000</v>
      </c>
      <c r="D45" s="16"/>
      <c r="E45" s="16"/>
      <c r="F45" s="16">
        <v>11500000</v>
      </c>
      <c r="G45" s="16"/>
      <c r="H45" s="16">
        <v>11000000</v>
      </c>
    </row>
    <row r="46" spans="1:9" x14ac:dyDescent="0.25">
      <c r="A46" s="12"/>
      <c r="B46" s="53" t="s">
        <v>74</v>
      </c>
      <c r="C46" s="16"/>
      <c r="D46" s="16"/>
      <c r="E46" s="16"/>
      <c r="F46" s="16"/>
      <c r="G46" s="16"/>
      <c r="H46" s="16"/>
    </row>
    <row r="47" spans="1:9" ht="15.75" customHeight="1" x14ac:dyDescent="0.25">
      <c r="A47" s="50"/>
      <c r="B47" s="51" t="s">
        <v>61</v>
      </c>
      <c r="C47" s="28">
        <f>+C48</f>
        <v>3000000</v>
      </c>
      <c r="D47" s="28"/>
      <c r="E47" s="28"/>
      <c r="F47" s="28">
        <f>+F48</f>
        <v>3000000</v>
      </c>
      <c r="G47" s="28"/>
      <c r="H47" s="28">
        <f>+H48</f>
        <v>3000000</v>
      </c>
    </row>
    <row r="48" spans="1:9" x14ac:dyDescent="0.25">
      <c r="A48" s="12">
        <v>28</v>
      </c>
      <c r="B48" s="53" t="s">
        <v>76</v>
      </c>
      <c r="C48" s="16">
        <v>3000000</v>
      </c>
      <c r="D48" s="16"/>
      <c r="E48" s="16"/>
      <c r="F48" s="16">
        <f>+C48</f>
        <v>3000000</v>
      </c>
      <c r="G48" s="16"/>
      <c r="H48" s="16">
        <f>+F48</f>
        <v>3000000</v>
      </c>
    </row>
    <row r="49" spans="1:8" x14ac:dyDescent="0.25">
      <c r="A49" s="12"/>
      <c r="B49" s="53"/>
      <c r="C49" s="16"/>
      <c r="D49" s="16"/>
      <c r="E49" s="16"/>
      <c r="F49" s="16"/>
      <c r="G49" s="16"/>
      <c r="H49" s="16"/>
    </row>
    <row r="50" spans="1:8" ht="29.25" customHeight="1" x14ac:dyDescent="0.25">
      <c r="A50" s="31">
        <v>29</v>
      </c>
      <c r="B50" s="57" t="s">
        <v>92</v>
      </c>
      <c r="C50" s="33">
        <v>0</v>
      </c>
      <c r="D50" s="33"/>
      <c r="E50" s="33"/>
      <c r="F50" s="33">
        <v>13817870.859999999</v>
      </c>
      <c r="G50" s="33"/>
      <c r="H50" s="33">
        <v>12963442.370000005</v>
      </c>
    </row>
    <row r="51" spans="1:8" ht="15.75" customHeight="1" x14ac:dyDescent="0.25">
      <c r="A51" s="21"/>
      <c r="B51" s="19"/>
      <c r="C51" s="20"/>
      <c r="D51" s="20"/>
      <c r="E51" s="20"/>
      <c r="F51" s="20"/>
      <c r="G51" s="20"/>
      <c r="H51" s="20"/>
    </row>
    <row r="52" spans="1:8" ht="15.75" customHeight="1" x14ac:dyDescent="0.25">
      <c r="A52" s="21"/>
      <c r="B52" s="19"/>
      <c r="C52" s="20"/>
      <c r="D52" s="20"/>
      <c r="E52" s="20"/>
      <c r="F52" s="20"/>
      <c r="G52" s="20"/>
      <c r="H52" s="20"/>
    </row>
    <row r="53" spans="1:8" ht="15.75" customHeight="1" x14ac:dyDescent="0.25">
      <c r="A53" s="21"/>
      <c r="B53" s="19"/>
      <c r="C53" s="20"/>
      <c r="D53" s="20"/>
      <c r="E53" s="20"/>
      <c r="F53" s="20"/>
      <c r="G53" s="20"/>
      <c r="H53" s="20"/>
    </row>
    <row r="54" spans="1:8" ht="15.75" customHeight="1" x14ac:dyDescent="0.25">
      <c r="A54" s="21"/>
      <c r="B54" s="19"/>
      <c r="C54" s="20"/>
      <c r="D54" s="20"/>
      <c r="E54" s="20"/>
      <c r="F54" s="20"/>
      <c r="G54" s="20"/>
      <c r="H54" s="20"/>
    </row>
    <row r="55" spans="1:8" ht="15.75" customHeight="1" x14ac:dyDescent="0.25">
      <c r="A55" s="21"/>
      <c r="B55" s="19"/>
      <c r="C55" s="20"/>
      <c r="D55" s="20"/>
      <c r="E55" s="20"/>
      <c r="F55" s="20"/>
      <c r="G55" s="20"/>
      <c r="H55" s="20"/>
    </row>
    <row r="56" spans="1:8" ht="15.75" customHeight="1" x14ac:dyDescent="0.25">
      <c r="A56" s="21"/>
      <c r="B56" s="19"/>
      <c r="C56" s="20"/>
      <c r="D56" s="20"/>
      <c r="E56" s="20"/>
      <c r="F56" s="20"/>
      <c r="G56" s="20"/>
      <c r="H56" s="20"/>
    </row>
    <row r="57" spans="1:8" ht="15.75" customHeight="1" x14ac:dyDescent="0.25">
      <c r="A57" s="21"/>
      <c r="B57" s="19"/>
      <c r="C57" s="20"/>
      <c r="D57" s="20"/>
      <c r="E57" s="20"/>
      <c r="F57" s="20"/>
      <c r="G57" s="20"/>
      <c r="H57" s="20"/>
    </row>
    <row r="58" spans="1:8" ht="15.75" customHeight="1" x14ac:dyDescent="0.25">
      <c r="A58" s="21"/>
      <c r="B58" s="19"/>
      <c r="C58" s="20"/>
      <c r="D58" s="20"/>
      <c r="E58" s="20"/>
      <c r="F58" s="20"/>
      <c r="G58" s="20"/>
      <c r="H58" s="20"/>
    </row>
    <row r="59" spans="1:8" ht="15.75" customHeight="1" x14ac:dyDescent="0.25">
      <c r="A59" s="21"/>
      <c r="B59" s="19"/>
      <c r="C59" s="20"/>
      <c r="D59" s="20"/>
      <c r="E59" s="20"/>
      <c r="F59" s="20"/>
      <c r="G59" s="20"/>
      <c r="H59" s="20"/>
    </row>
    <row r="60" spans="1:8" ht="15.75" customHeight="1" x14ac:dyDescent="0.25">
      <c r="A60" s="21"/>
      <c r="B60" s="19"/>
      <c r="C60" s="20"/>
      <c r="D60" s="20"/>
      <c r="E60" s="20"/>
      <c r="F60" s="20"/>
      <c r="G60" s="20"/>
      <c r="H60" s="20"/>
    </row>
    <row r="61" spans="1:8" ht="15.75" customHeight="1" x14ac:dyDescent="0.25">
      <c r="A61" s="21"/>
      <c r="B61" s="19"/>
      <c r="C61" s="20"/>
      <c r="D61" s="20"/>
      <c r="E61" s="20"/>
      <c r="F61" s="20"/>
      <c r="G61" s="20"/>
      <c r="H61" s="20"/>
    </row>
    <row r="62" spans="1:8" ht="15.75" customHeight="1" x14ac:dyDescent="0.25">
      <c r="A62" s="21"/>
      <c r="B62" s="19"/>
      <c r="C62" s="20"/>
      <c r="D62" s="20"/>
      <c r="E62" s="20"/>
      <c r="F62" s="20"/>
      <c r="G62" s="20"/>
      <c r="H62" s="20"/>
    </row>
    <row r="63" spans="1:8" ht="15.75" customHeight="1" x14ac:dyDescent="0.25">
      <c r="A63" s="21"/>
      <c r="B63" s="19"/>
      <c r="C63" s="20"/>
      <c r="D63" s="20"/>
      <c r="E63" s="20"/>
      <c r="F63" s="20"/>
      <c r="G63" s="20"/>
      <c r="H63" s="20"/>
    </row>
    <row r="64" spans="1:8" ht="15.75" customHeight="1" x14ac:dyDescent="0.25">
      <c r="A64" s="21"/>
      <c r="B64" s="19"/>
      <c r="C64" s="20"/>
      <c r="D64" s="20"/>
      <c r="E64" s="20"/>
      <c r="F64" s="20"/>
      <c r="G64" s="20"/>
      <c r="H64" s="20"/>
    </row>
    <row r="65" spans="1:8" ht="15.75" customHeight="1" x14ac:dyDescent="0.25">
      <c r="A65" s="21"/>
      <c r="B65" s="19"/>
      <c r="C65" s="20"/>
      <c r="D65" s="20"/>
      <c r="E65" s="20"/>
      <c r="F65" s="20"/>
      <c r="G65" s="20"/>
      <c r="H65" s="20"/>
    </row>
    <row r="66" spans="1:8" ht="15.75" customHeight="1" x14ac:dyDescent="0.25">
      <c r="A66" s="21"/>
      <c r="B66" s="19"/>
      <c r="C66" s="20"/>
      <c r="D66" s="20"/>
      <c r="E66" s="20"/>
      <c r="F66" s="20"/>
      <c r="G66" s="20"/>
      <c r="H66" s="20"/>
    </row>
    <row r="67" spans="1:8" ht="15.75" customHeight="1" x14ac:dyDescent="0.25">
      <c r="A67" s="21"/>
      <c r="B67" s="19"/>
      <c r="C67" s="20"/>
      <c r="D67" s="20"/>
      <c r="E67" s="20"/>
      <c r="F67" s="20"/>
      <c r="G67" s="20"/>
      <c r="H67" s="20"/>
    </row>
    <row r="68" spans="1:8" ht="15.75" customHeight="1" x14ac:dyDescent="0.25">
      <c r="A68" s="21"/>
      <c r="B68" s="19"/>
      <c r="C68" s="20"/>
      <c r="D68" s="20"/>
      <c r="E68" s="20"/>
      <c r="F68" s="20"/>
      <c r="G68" s="20"/>
      <c r="H68" s="20"/>
    </row>
    <row r="69" spans="1:8" ht="15.75" customHeight="1" x14ac:dyDescent="0.25">
      <c r="A69" s="21"/>
      <c r="B69" s="19"/>
      <c r="C69" s="20"/>
      <c r="D69" s="20"/>
      <c r="E69" s="20"/>
      <c r="F69" s="20"/>
      <c r="G69" s="20"/>
      <c r="H69" s="20"/>
    </row>
    <row r="70" spans="1:8" ht="15.75" customHeight="1" x14ac:dyDescent="0.25">
      <c r="A70" s="21"/>
      <c r="B70" s="19"/>
      <c r="C70" s="20"/>
      <c r="D70" s="20"/>
      <c r="E70" s="20"/>
      <c r="F70" s="20"/>
      <c r="G70" s="20"/>
      <c r="H70" s="20"/>
    </row>
    <row r="71" spans="1:8" ht="15.75" customHeight="1" x14ac:dyDescent="0.25">
      <c r="A71" s="21"/>
      <c r="B71" s="19"/>
      <c r="C71" s="20"/>
      <c r="D71" s="20"/>
      <c r="E71" s="20"/>
      <c r="F71" s="20"/>
      <c r="G71" s="20"/>
      <c r="H71" s="20"/>
    </row>
    <row r="72" spans="1:8" ht="15.75" customHeight="1" x14ac:dyDescent="0.25">
      <c r="A72" s="21"/>
      <c r="B72" s="19"/>
      <c r="C72" s="20"/>
      <c r="D72" s="20"/>
      <c r="E72" s="20"/>
      <c r="F72" s="20"/>
      <c r="G72" s="20"/>
      <c r="H72" s="20"/>
    </row>
    <row r="73" spans="1:8" ht="15.75" customHeight="1" x14ac:dyDescent="0.25">
      <c r="A73" s="21"/>
      <c r="B73" s="19"/>
      <c r="C73" s="20"/>
      <c r="D73" s="20"/>
      <c r="E73" s="20"/>
      <c r="F73" s="20"/>
      <c r="G73" s="20"/>
      <c r="H73" s="20"/>
    </row>
    <row r="74" spans="1:8" ht="15.75" customHeight="1" x14ac:dyDescent="0.25">
      <c r="A74" s="21"/>
      <c r="B74" s="19"/>
      <c r="C74" s="20"/>
      <c r="D74" s="20"/>
      <c r="E74" s="20"/>
      <c r="F74" s="20"/>
      <c r="G74" s="20"/>
      <c r="H74" s="20"/>
    </row>
    <row r="75" spans="1:8" ht="15.75" customHeight="1" x14ac:dyDescent="0.25">
      <c r="A75" s="21"/>
      <c r="B75" s="19"/>
      <c r="C75" s="20"/>
      <c r="D75" s="20"/>
      <c r="E75" s="20"/>
      <c r="F75" s="20"/>
      <c r="G75" s="20"/>
      <c r="H75" s="20"/>
    </row>
    <row r="76" spans="1:8" ht="15.75" customHeight="1" x14ac:dyDescent="0.25">
      <c r="A76" s="21"/>
      <c r="B76" s="19"/>
      <c r="C76" s="20"/>
      <c r="D76" s="20"/>
      <c r="E76" s="20"/>
      <c r="F76" s="20"/>
      <c r="G76" s="20"/>
      <c r="H76" s="20"/>
    </row>
    <row r="77" spans="1:8" ht="15.75" customHeight="1" x14ac:dyDescent="0.25">
      <c r="A77" s="21"/>
      <c r="B77" s="19"/>
      <c r="C77" s="20"/>
      <c r="D77" s="20"/>
      <c r="E77" s="20"/>
      <c r="F77" s="20"/>
      <c r="G77" s="20"/>
      <c r="H77" s="20"/>
    </row>
    <row r="78" spans="1:8" ht="15.75" customHeight="1" x14ac:dyDescent="0.25">
      <c r="A78" s="21"/>
      <c r="B78" s="19"/>
      <c r="C78" s="20"/>
      <c r="D78" s="20"/>
      <c r="E78" s="20"/>
      <c r="F78" s="20"/>
      <c r="G78" s="20"/>
      <c r="H78" s="20"/>
    </row>
    <row r="79" spans="1:8" ht="15.75" customHeight="1" x14ac:dyDescent="0.25">
      <c r="A79" s="21"/>
      <c r="B79" s="19"/>
      <c r="C79" s="20"/>
      <c r="D79" s="20"/>
      <c r="E79" s="20"/>
      <c r="F79" s="20"/>
      <c r="G79" s="20"/>
      <c r="H79" s="20"/>
    </row>
    <row r="80" spans="1:8" ht="15.75" customHeight="1" x14ac:dyDescent="0.25">
      <c r="A80" s="21"/>
      <c r="B80" s="19"/>
      <c r="C80" s="20"/>
      <c r="D80" s="20"/>
      <c r="E80" s="20"/>
      <c r="F80" s="20"/>
      <c r="G80" s="20"/>
      <c r="H80" s="20"/>
    </row>
    <row r="81" spans="1:8" ht="15.75" customHeight="1" x14ac:dyDescent="0.25">
      <c r="A81" s="21"/>
      <c r="B81" s="19"/>
      <c r="C81" s="20"/>
      <c r="D81" s="20"/>
      <c r="E81" s="20"/>
      <c r="F81" s="20"/>
      <c r="G81" s="20"/>
      <c r="H81" s="20"/>
    </row>
    <row r="82" spans="1:8" ht="15.75" customHeight="1" x14ac:dyDescent="0.25">
      <c r="A82" s="21"/>
      <c r="B82" s="19"/>
      <c r="C82" s="20"/>
      <c r="D82" s="20"/>
      <c r="E82" s="20"/>
      <c r="F82" s="20"/>
      <c r="G82" s="20"/>
      <c r="H82" s="20"/>
    </row>
    <row r="83" spans="1:8" ht="15.75" customHeight="1" x14ac:dyDescent="0.25">
      <c r="A83" s="21"/>
      <c r="B83" s="19"/>
      <c r="C83" s="20"/>
      <c r="D83" s="20"/>
      <c r="E83" s="20"/>
      <c r="F83" s="20"/>
      <c r="G83" s="20"/>
      <c r="H83" s="20"/>
    </row>
    <row r="84" spans="1:8" ht="15.75" customHeight="1" x14ac:dyDescent="0.25">
      <c r="A84" s="21"/>
      <c r="B84" s="19"/>
      <c r="C84" s="20"/>
      <c r="D84" s="20"/>
      <c r="E84" s="20"/>
      <c r="F84" s="20"/>
      <c r="G84" s="20"/>
      <c r="H84" s="20"/>
    </row>
    <row r="85" spans="1:8" ht="15.75" customHeight="1" x14ac:dyDescent="0.25">
      <c r="A85" s="21"/>
      <c r="B85" s="19"/>
      <c r="C85" s="20"/>
      <c r="D85" s="20"/>
      <c r="E85" s="20"/>
      <c r="F85" s="20"/>
      <c r="G85" s="20"/>
      <c r="H85" s="20"/>
    </row>
    <row r="86" spans="1:8" ht="15.75" customHeight="1" x14ac:dyDescent="0.25">
      <c r="A86" s="21"/>
      <c r="B86" s="19"/>
      <c r="C86" s="20"/>
      <c r="D86" s="20"/>
      <c r="E86" s="20"/>
      <c r="F86" s="20"/>
      <c r="G86" s="20"/>
      <c r="H86" s="20"/>
    </row>
    <row r="87" spans="1:8" ht="15.75" customHeight="1" x14ac:dyDescent="0.25">
      <c r="A87" s="21"/>
      <c r="B87" s="19"/>
      <c r="C87" s="20"/>
      <c r="D87" s="20"/>
      <c r="E87" s="20"/>
      <c r="F87" s="20"/>
      <c r="G87" s="20"/>
      <c r="H87" s="20"/>
    </row>
    <row r="88" spans="1:8" ht="15.75" customHeight="1" x14ac:dyDescent="0.25">
      <c r="A88" s="21"/>
      <c r="B88" s="19"/>
      <c r="C88" s="20"/>
      <c r="D88" s="20"/>
      <c r="E88" s="20"/>
      <c r="F88" s="20"/>
      <c r="G88" s="20"/>
      <c r="H88" s="20"/>
    </row>
    <row r="89" spans="1:8" ht="15.75" customHeight="1" x14ac:dyDescent="0.25">
      <c r="A89" s="21"/>
      <c r="B89" s="19"/>
      <c r="C89" s="20"/>
      <c r="D89" s="20"/>
      <c r="E89" s="20"/>
      <c r="F89" s="20"/>
      <c r="G89" s="20"/>
      <c r="H89" s="20"/>
    </row>
    <row r="90" spans="1:8" ht="15.75" customHeight="1" x14ac:dyDescent="0.25">
      <c r="A90" s="21"/>
      <c r="B90" s="19"/>
      <c r="C90" s="20"/>
      <c r="D90" s="20"/>
      <c r="E90" s="20"/>
      <c r="F90" s="20"/>
      <c r="G90" s="20"/>
      <c r="H90" s="20"/>
    </row>
    <row r="91" spans="1:8" ht="15.75" customHeight="1" x14ac:dyDescent="0.25">
      <c r="A91" s="21"/>
      <c r="B91" s="19"/>
      <c r="C91" s="20"/>
      <c r="D91" s="20"/>
      <c r="E91" s="20"/>
      <c r="F91" s="20"/>
      <c r="G91" s="20"/>
      <c r="H91" s="20"/>
    </row>
    <row r="92" spans="1:8" ht="15.75" customHeight="1" x14ac:dyDescent="0.25">
      <c r="A92" s="21"/>
      <c r="B92" s="19"/>
      <c r="C92" s="20"/>
      <c r="D92" s="20"/>
      <c r="E92" s="20"/>
      <c r="F92" s="20"/>
      <c r="G92" s="20"/>
      <c r="H92" s="20"/>
    </row>
    <row r="93" spans="1:8" ht="15.75" customHeight="1" x14ac:dyDescent="0.25">
      <c r="A93" s="21"/>
      <c r="B93" s="19"/>
      <c r="C93" s="20"/>
      <c r="D93" s="20"/>
      <c r="E93" s="20"/>
      <c r="F93" s="20"/>
      <c r="G93" s="20"/>
      <c r="H93" s="20"/>
    </row>
    <row r="94" spans="1:8" ht="15.75" customHeight="1" x14ac:dyDescent="0.25">
      <c r="A94" s="21"/>
      <c r="B94" s="19"/>
      <c r="C94" s="20"/>
      <c r="D94" s="20"/>
      <c r="E94" s="20"/>
      <c r="F94" s="20"/>
      <c r="G94" s="20"/>
      <c r="H94" s="20"/>
    </row>
    <row r="95" spans="1:8" ht="15.75" customHeight="1" x14ac:dyDescent="0.25">
      <c r="A95" s="21"/>
      <c r="B95" s="19"/>
      <c r="C95" s="20"/>
      <c r="D95" s="20"/>
      <c r="E95" s="20"/>
      <c r="F95" s="20"/>
      <c r="G95" s="20"/>
      <c r="H95" s="20"/>
    </row>
    <row r="96" spans="1:8" ht="15.75" customHeight="1" x14ac:dyDescent="0.25">
      <c r="A96" s="21"/>
      <c r="B96" s="19"/>
      <c r="C96" s="20"/>
      <c r="D96" s="20"/>
      <c r="E96" s="20"/>
      <c r="F96" s="20"/>
      <c r="G96" s="20"/>
      <c r="H96" s="20"/>
    </row>
    <row r="97" spans="1:8" ht="15.75" customHeight="1" x14ac:dyDescent="0.25">
      <c r="A97" s="21"/>
      <c r="B97" s="19"/>
      <c r="C97" s="20"/>
      <c r="D97" s="20"/>
      <c r="E97" s="20"/>
      <c r="F97" s="20"/>
      <c r="G97" s="20"/>
      <c r="H97" s="20"/>
    </row>
    <row r="98" spans="1:8" ht="15.75" customHeight="1" x14ac:dyDescent="0.25">
      <c r="A98" s="21"/>
      <c r="B98" s="19"/>
      <c r="C98" s="20"/>
      <c r="D98" s="20"/>
      <c r="E98" s="20"/>
      <c r="F98" s="20"/>
      <c r="G98" s="20"/>
      <c r="H98" s="20"/>
    </row>
    <row r="99" spans="1:8" ht="15.75" customHeight="1" x14ac:dyDescent="0.25">
      <c r="A99" s="21"/>
      <c r="B99" s="19"/>
      <c r="C99" s="20"/>
      <c r="D99" s="20"/>
      <c r="E99" s="20"/>
      <c r="F99" s="20"/>
      <c r="G99" s="20"/>
      <c r="H99" s="20"/>
    </row>
    <row r="100" spans="1:8" ht="15.75" customHeight="1" x14ac:dyDescent="0.25">
      <c r="A100" s="21"/>
      <c r="B100" s="19"/>
      <c r="C100" s="20"/>
      <c r="D100" s="20"/>
      <c r="E100" s="20"/>
      <c r="F100" s="20"/>
      <c r="G100" s="20"/>
      <c r="H100" s="20"/>
    </row>
    <row r="101" spans="1:8" ht="15.75" customHeight="1" x14ac:dyDescent="0.25">
      <c r="A101" s="21"/>
      <c r="B101" s="19"/>
      <c r="C101" s="20"/>
      <c r="D101" s="20"/>
      <c r="E101" s="20"/>
      <c r="F101" s="20"/>
      <c r="G101" s="20"/>
      <c r="H101" s="20"/>
    </row>
    <row r="102" spans="1:8" ht="15.75" customHeight="1" x14ac:dyDescent="0.25">
      <c r="A102" s="21"/>
      <c r="B102" s="19"/>
      <c r="C102" s="20"/>
      <c r="D102" s="20"/>
      <c r="E102" s="20"/>
      <c r="F102" s="20"/>
      <c r="G102" s="20"/>
      <c r="H102" s="20"/>
    </row>
    <row r="103" spans="1:8" ht="15.75" customHeight="1" x14ac:dyDescent="0.25">
      <c r="A103" s="21"/>
      <c r="B103" s="19"/>
      <c r="C103" s="20"/>
      <c r="D103" s="20"/>
      <c r="E103" s="20"/>
      <c r="F103" s="20"/>
      <c r="G103" s="20"/>
      <c r="H103" s="20"/>
    </row>
    <row r="104" spans="1:8" ht="15.75" customHeight="1" x14ac:dyDescent="0.25">
      <c r="A104" s="21"/>
      <c r="B104" s="19"/>
      <c r="C104" s="20"/>
      <c r="D104" s="20"/>
      <c r="E104" s="20"/>
      <c r="F104" s="20"/>
      <c r="G104" s="20"/>
      <c r="H104" s="20"/>
    </row>
    <row r="105" spans="1:8" ht="15.75" customHeight="1" x14ac:dyDescent="0.25">
      <c r="A105" s="21"/>
      <c r="B105" s="19"/>
      <c r="C105" s="20"/>
      <c r="D105" s="20"/>
      <c r="E105" s="20"/>
      <c r="F105" s="20"/>
      <c r="G105" s="20"/>
      <c r="H105" s="20"/>
    </row>
    <row r="106" spans="1:8" ht="15.75" customHeight="1" x14ac:dyDescent="0.25">
      <c r="A106" s="21"/>
      <c r="B106" s="19"/>
      <c r="C106" s="20"/>
      <c r="D106" s="20"/>
      <c r="E106" s="20"/>
      <c r="F106" s="20"/>
      <c r="G106" s="20"/>
      <c r="H106" s="20"/>
    </row>
    <row r="107" spans="1:8" ht="15.75" customHeight="1" x14ac:dyDescent="0.25">
      <c r="A107" s="21"/>
      <c r="B107" s="19"/>
      <c r="C107" s="20"/>
      <c r="D107" s="20"/>
      <c r="E107" s="20"/>
      <c r="F107" s="20"/>
      <c r="G107" s="20"/>
      <c r="H107" s="20"/>
    </row>
    <row r="108" spans="1:8" ht="15.75" customHeight="1" x14ac:dyDescent="0.25">
      <c r="A108" s="21"/>
      <c r="B108" s="19"/>
      <c r="C108" s="20"/>
      <c r="D108" s="20"/>
      <c r="E108" s="20"/>
      <c r="F108" s="20"/>
      <c r="G108" s="20"/>
      <c r="H108" s="20"/>
    </row>
    <row r="109" spans="1:8" ht="15.75" customHeight="1" x14ac:dyDescent="0.25">
      <c r="A109" s="21"/>
      <c r="B109" s="19"/>
      <c r="C109" s="20"/>
      <c r="D109" s="20"/>
      <c r="E109" s="20"/>
      <c r="F109" s="20"/>
      <c r="G109" s="20"/>
      <c r="H109" s="20"/>
    </row>
    <row r="110" spans="1:8" ht="15.75" customHeight="1" x14ac:dyDescent="0.25">
      <c r="A110" s="21"/>
      <c r="B110" s="19"/>
      <c r="C110" s="20"/>
      <c r="D110" s="20"/>
      <c r="E110" s="20"/>
      <c r="F110" s="20"/>
      <c r="G110" s="20"/>
      <c r="H110" s="20"/>
    </row>
    <row r="111" spans="1:8" ht="15.75" customHeight="1" x14ac:dyDescent="0.25">
      <c r="A111" s="21"/>
      <c r="B111" s="19"/>
      <c r="C111" s="20"/>
      <c r="D111" s="20"/>
      <c r="E111" s="20"/>
      <c r="F111" s="20"/>
      <c r="G111" s="20"/>
      <c r="H111" s="20"/>
    </row>
    <row r="112" spans="1:8" ht="15.75" customHeight="1" x14ac:dyDescent="0.25">
      <c r="A112" s="21"/>
      <c r="B112" s="19"/>
      <c r="C112" s="20"/>
      <c r="D112" s="20"/>
      <c r="E112" s="20"/>
      <c r="F112" s="20"/>
      <c r="G112" s="20"/>
      <c r="H112" s="20"/>
    </row>
    <row r="113" spans="1:8" ht="15.75" customHeight="1" x14ac:dyDescent="0.25">
      <c r="A113" s="21"/>
      <c r="B113" s="19"/>
      <c r="C113" s="20"/>
      <c r="D113" s="20"/>
      <c r="E113" s="20"/>
      <c r="F113" s="20"/>
      <c r="G113" s="20"/>
      <c r="H113" s="20"/>
    </row>
    <row r="114" spans="1:8" ht="15.75" customHeight="1" x14ac:dyDescent="0.25">
      <c r="A114" s="21"/>
      <c r="B114" s="19"/>
      <c r="C114" s="20"/>
      <c r="D114" s="20"/>
      <c r="E114" s="20"/>
      <c r="F114" s="20"/>
      <c r="G114" s="20"/>
      <c r="H114" s="20"/>
    </row>
    <row r="115" spans="1:8" ht="15.75" customHeight="1" x14ac:dyDescent="0.25">
      <c r="A115" s="21"/>
      <c r="B115" s="19"/>
      <c r="C115" s="20"/>
      <c r="D115" s="20"/>
      <c r="E115" s="20"/>
      <c r="F115" s="20"/>
      <c r="G115" s="20"/>
      <c r="H115" s="20"/>
    </row>
    <row r="116" spans="1:8" ht="15.75" customHeight="1" x14ac:dyDescent="0.25">
      <c r="A116" s="21"/>
      <c r="B116" s="19"/>
      <c r="C116" s="20"/>
      <c r="D116" s="20"/>
      <c r="E116" s="20"/>
      <c r="F116" s="20"/>
      <c r="G116" s="20"/>
      <c r="H116" s="20"/>
    </row>
    <row r="117" spans="1:8" ht="15.75" customHeight="1" x14ac:dyDescent="0.25">
      <c r="A117" s="21"/>
      <c r="B117" s="19"/>
      <c r="C117" s="20"/>
      <c r="D117" s="20"/>
      <c r="E117" s="20"/>
      <c r="F117" s="20"/>
      <c r="G117" s="20"/>
      <c r="H117" s="20"/>
    </row>
    <row r="118" spans="1:8" ht="15.75" customHeight="1" x14ac:dyDescent="0.25">
      <c r="A118" s="21"/>
      <c r="B118" s="19"/>
      <c r="C118" s="20"/>
      <c r="D118" s="20"/>
      <c r="E118" s="20"/>
      <c r="F118" s="20"/>
      <c r="G118" s="20"/>
      <c r="H118" s="20"/>
    </row>
    <row r="119" spans="1:8" ht="15.75" customHeight="1" x14ac:dyDescent="0.25">
      <c r="A119" s="21"/>
      <c r="B119" s="19"/>
      <c r="C119" s="20"/>
      <c r="D119" s="20"/>
      <c r="E119" s="20"/>
      <c r="F119" s="20"/>
      <c r="G119" s="20"/>
      <c r="H119" s="20"/>
    </row>
    <row r="120" spans="1:8" ht="15.75" customHeight="1" x14ac:dyDescent="0.25">
      <c r="A120" s="21"/>
      <c r="B120" s="19"/>
      <c r="C120" s="20"/>
      <c r="D120" s="20"/>
      <c r="E120" s="20"/>
      <c r="F120" s="20"/>
      <c r="G120" s="20"/>
      <c r="H120" s="20"/>
    </row>
    <row r="121" spans="1:8" ht="15.75" customHeight="1" x14ac:dyDescent="0.25">
      <c r="A121" s="21"/>
      <c r="B121" s="19"/>
      <c r="C121" s="20"/>
      <c r="D121" s="20"/>
      <c r="E121" s="20"/>
      <c r="F121" s="20"/>
      <c r="G121" s="20"/>
      <c r="H121" s="20"/>
    </row>
    <row r="122" spans="1:8" ht="15.75" customHeight="1" x14ac:dyDescent="0.25">
      <c r="A122" s="21"/>
      <c r="B122" s="19"/>
      <c r="C122" s="20"/>
      <c r="D122" s="20"/>
      <c r="E122" s="20"/>
      <c r="F122" s="20"/>
      <c r="G122" s="20"/>
      <c r="H122" s="20"/>
    </row>
    <row r="123" spans="1:8" ht="15.75" customHeight="1" x14ac:dyDescent="0.25">
      <c r="A123" s="21"/>
      <c r="B123" s="19"/>
      <c r="C123" s="20"/>
      <c r="D123" s="20"/>
      <c r="E123" s="20"/>
      <c r="F123" s="20"/>
      <c r="G123" s="20"/>
      <c r="H123" s="20"/>
    </row>
    <row r="124" spans="1:8" ht="15.75" customHeight="1" x14ac:dyDescent="0.25">
      <c r="A124" s="21"/>
      <c r="B124" s="19"/>
      <c r="C124" s="20"/>
      <c r="D124" s="20"/>
      <c r="E124" s="20"/>
      <c r="F124" s="20"/>
      <c r="G124" s="20"/>
      <c r="H124" s="20"/>
    </row>
    <row r="125" spans="1:8" ht="15.75" customHeight="1" x14ac:dyDescent="0.25">
      <c r="A125" s="21"/>
      <c r="B125" s="19"/>
      <c r="C125" s="20"/>
      <c r="D125" s="20"/>
      <c r="E125" s="20"/>
      <c r="F125" s="20"/>
      <c r="G125" s="20"/>
      <c r="H125" s="20"/>
    </row>
    <row r="126" spans="1:8" ht="15.75" customHeight="1" x14ac:dyDescent="0.25">
      <c r="A126" s="21"/>
      <c r="B126" s="19"/>
      <c r="C126" s="20"/>
      <c r="D126" s="20"/>
      <c r="E126" s="20"/>
      <c r="F126" s="20"/>
      <c r="G126" s="20"/>
      <c r="H126" s="20"/>
    </row>
    <row r="127" spans="1:8" ht="15.75" customHeight="1" x14ac:dyDescent="0.25">
      <c r="A127" s="21"/>
      <c r="B127" s="19"/>
      <c r="C127" s="20"/>
      <c r="D127" s="20"/>
      <c r="E127" s="20"/>
      <c r="F127" s="20"/>
      <c r="G127" s="20"/>
      <c r="H127" s="20"/>
    </row>
    <row r="128" spans="1:8" ht="15.75" customHeight="1" x14ac:dyDescent="0.25">
      <c r="A128" s="21"/>
      <c r="B128" s="19"/>
      <c r="C128" s="20"/>
      <c r="D128" s="20"/>
      <c r="E128" s="20"/>
      <c r="F128" s="20"/>
      <c r="G128" s="20"/>
      <c r="H128" s="20"/>
    </row>
    <row r="129" spans="1:8" ht="15.75" customHeight="1" x14ac:dyDescent="0.25">
      <c r="A129" s="21"/>
      <c r="B129" s="19"/>
      <c r="C129" s="20"/>
      <c r="D129" s="20"/>
      <c r="E129" s="20"/>
      <c r="F129" s="20"/>
      <c r="G129" s="20"/>
      <c r="H129" s="20"/>
    </row>
    <row r="130" spans="1:8" ht="15.75" customHeight="1" x14ac:dyDescent="0.25">
      <c r="A130" s="21"/>
      <c r="B130" s="19"/>
      <c r="C130" s="20"/>
      <c r="D130" s="20"/>
      <c r="E130" s="20"/>
      <c r="F130" s="20"/>
      <c r="G130" s="20"/>
      <c r="H130" s="20"/>
    </row>
  </sheetData>
  <mergeCells count="4">
    <mergeCell ref="B1:C1"/>
    <mergeCell ref="B2:C2"/>
    <mergeCell ref="A3:C3"/>
    <mergeCell ref="A4:C4"/>
  </mergeCells>
  <printOptions horizontalCentered="1"/>
  <pageMargins left="0.59055118110236227" right="0.39370078740157483" top="0.19685039370078741" bottom="0.19685039370078741" header="0" footer="0"/>
  <pageSetup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A759E-69B6-4122-8727-48B9913469C8}">
  <sheetPr>
    <tabColor rgb="FF00B050"/>
  </sheetPr>
  <dimension ref="A1:F125"/>
  <sheetViews>
    <sheetView tabSelected="1" zoomScale="120" zoomScaleNormal="120" workbookViewId="0">
      <selection activeCell="B13" sqref="B13"/>
    </sheetView>
  </sheetViews>
  <sheetFormatPr baseColWidth="10" defaultColWidth="14.42578125" defaultRowHeight="15" customHeight="1" x14ac:dyDescent="0.25"/>
  <cols>
    <col min="1" max="1" width="4.42578125" customWidth="1"/>
    <col min="2" max="2" width="100.140625" customWidth="1"/>
  </cols>
  <sheetData>
    <row r="1" spans="1:2" ht="15.75" x14ac:dyDescent="0.25">
      <c r="A1" s="3"/>
      <c r="B1" s="71" t="s">
        <v>0</v>
      </c>
    </row>
    <row r="2" spans="1:2" ht="15.75" x14ac:dyDescent="0.25">
      <c r="A2" s="3"/>
      <c r="B2" s="70" t="s">
        <v>19</v>
      </c>
    </row>
    <row r="3" spans="1:2" ht="15" customHeight="1" x14ac:dyDescent="0.25">
      <c r="A3" s="82" t="s">
        <v>38</v>
      </c>
      <c r="B3" s="82"/>
    </row>
    <row r="4" spans="1:2" ht="15.75" x14ac:dyDescent="0.25">
      <c r="A4" s="85" t="s">
        <v>60</v>
      </c>
      <c r="B4" s="85"/>
    </row>
    <row r="5" spans="1:2" s="41" customFormat="1" x14ac:dyDescent="0.25">
      <c r="A5" s="4" t="s">
        <v>1</v>
      </c>
      <c r="B5" s="5" t="s">
        <v>2</v>
      </c>
    </row>
    <row r="6" spans="1:2" x14ac:dyDescent="0.25">
      <c r="A6" s="6"/>
      <c r="B6" s="7"/>
    </row>
    <row r="7" spans="1:2" ht="18.75" customHeight="1" x14ac:dyDescent="0.25">
      <c r="A7" s="26"/>
      <c r="B7" s="27" t="s">
        <v>49</v>
      </c>
    </row>
    <row r="8" spans="1:2" x14ac:dyDescent="0.25">
      <c r="A8" s="12"/>
      <c r="B8" s="13"/>
    </row>
    <row r="9" spans="1:2" x14ac:dyDescent="0.25">
      <c r="A9" s="10"/>
      <c r="B9" s="18" t="s">
        <v>56</v>
      </c>
    </row>
    <row r="10" spans="1:2" ht="17.25" customHeight="1" x14ac:dyDescent="0.25">
      <c r="A10" s="12">
        <v>1</v>
      </c>
      <c r="B10" s="45" t="s">
        <v>85</v>
      </c>
    </row>
    <row r="11" spans="1:2" ht="17.25" customHeight="1" x14ac:dyDescent="0.25">
      <c r="A11" s="12">
        <v>2</v>
      </c>
      <c r="B11" s="45" t="s">
        <v>86</v>
      </c>
    </row>
    <row r="12" spans="1:2" ht="17.25" customHeight="1" x14ac:dyDescent="0.25">
      <c r="A12" s="12">
        <v>3</v>
      </c>
      <c r="B12" s="14" t="s">
        <v>3</v>
      </c>
    </row>
    <row r="13" spans="1:2" ht="17.25" customHeight="1" x14ac:dyDescent="0.25">
      <c r="A13" s="12">
        <v>4</v>
      </c>
      <c r="B13" s="14" t="s">
        <v>4</v>
      </c>
    </row>
    <row r="14" spans="1:2" ht="17.25" customHeight="1" x14ac:dyDescent="0.25">
      <c r="A14" s="12">
        <v>5</v>
      </c>
      <c r="B14" s="14" t="s">
        <v>5</v>
      </c>
    </row>
    <row r="15" spans="1:2" x14ac:dyDescent="0.25">
      <c r="A15" s="12"/>
      <c r="B15" s="14"/>
    </row>
    <row r="16" spans="1:2" x14ac:dyDescent="0.25">
      <c r="A16" s="10"/>
      <c r="B16" s="18" t="s">
        <v>57</v>
      </c>
    </row>
    <row r="17" spans="1:6" ht="21" customHeight="1" x14ac:dyDescent="0.25">
      <c r="A17" s="12">
        <v>6</v>
      </c>
      <c r="B17" s="22" t="s">
        <v>15</v>
      </c>
    </row>
    <row r="18" spans="1:6" ht="12.75" customHeight="1" x14ac:dyDescent="0.25">
      <c r="A18" s="12"/>
      <c r="B18" s="14"/>
    </row>
    <row r="19" spans="1:6" ht="15.75" customHeight="1" x14ac:dyDescent="0.25">
      <c r="A19" s="47"/>
      <c r="B19" s="48" t="s">
        <v>54</v>
      </c>
      <c r="C19" s="68"/>
      <c r="D19" s="68"/>
      <c r="F19" s="68"/>
    </row>
    <row r="20" spans="1:6" s="30" customFormat="1" ht="15.75" customHeight="1" x14ac:dyDescent="0.25">
      <c r="A20" s="50"/>
      <c r="B20" s="51" t="str">
        <f>+B16</f>
        <v xml:space="preserve">SUBDIRECCIÓN DE DESARROLLO COMUNITARIO  </v>
      </c>
      <c r="C20" s="69"/>
    </row>
    <row r="21" spans="1:6" s="30" customFormat="1" ht="18" customHeight="1" x14ac:dyDescent="0.25">
      <c r="A21" s="56">
        <v>7</v>
      </c>
      <c r="B21" s="55" t="s">
        <v>93</v>
      </c>
    </row>
    <row r="22" spans="1:6" s="30" customFormat="1" ht="18" customHeight="1" x14ac:dyDescent="0.25">
      <c r="A22" s="56">
        <v>8</v>
      </c>
      <c r="B22" s="55" t="s">
        <v>94</v>
      </c>
    </row>
    <row r="23" spans="1:6" s="30" customFormat="1" ht="18" customHeight="1" x14ac:dyDescent="0.25">
      <c r="A23" s="56">
        <v>9</v>
      </c>
      <c r="B23" s="55" t="s">
        <v>95</v>
      </c>
    </row>
    <row r="24" spans="1:6" s="30" customFormat="1" ht="18" customHeight="1" x14ac:dyDescent="0.25">
      <c r="A24" s="56">
        <v>10</v>
      </c>
      <c r="B24" s="55" t="s">
        <v>96</v>
      </c>
    </row>
    <row r="25" spans="1:6" s="30" customFormat="1" ht="18" customHeight="1" x14ac:dyDescent="0.25">
      <c r="A25" s="56">
        <v>11</v>
      </c>
      <c r="B25" s="55" t="s">
        <v>97</v>
      </c>
    </row>
    <row r="26" spans="1:6" s="30" customFormat="1" ht="18" customHeight="1" x14ac:dyDescent="0.25">
      <c r="A26" s="56">
        <v>12</v>
      </c>
      <c r="B26" s="55" t="s">
        <v>82</v>
      </c>
    </row>
    <row r="27" spans="1:6" s="30" customFormat="1" ht="21.75" customHeight="1" x14ac:dyDescent="0.25">
      <c r="A27" s="56">
        <v>13</v>
      </c>
      <c r="B27" s="55" t="s">
        <v>98</v>
      </c>
    </row>
    <row r="28" spans="1:6" s="30" customFormat="1" ht="18" customHeight="1" x14ac:dyDescent="0.25">
      <c r="A28" s="56">
        <v>14</v>
      </c>
      <c r="B28" s="55" t="s">
        <v>84</v>
      </c>
    </row>
    <row r="29" spans="1:6" s="30" customFormat="1" x14ac:dyDescent="0.25">
      <c r="A29" s="50"/>
      <c r="B29" s="54"/>
    </row>
    <row r="30" spans="1:6" ht="15.75" customHeight="1" x14ac:dyDescent="0.25">
      <c r="A30" s="50"/>
      <c r="B30" s="51" t="s">
        <v>35</v>
      </c>
      <c r="C30" s="68"/>
    </row>
    <row r="31" spans="1:6" ht="21" customHeight="1" x14ac:dyDescent="0.25">
      <c r="A31" s="12">
        <v>15</v>
      </c>
      <c r="B31" s="52" t="s">
        <v>62</v>
      </c>
    </row>
    <row r="32" spans="1:6" ht="21" customHeight="1" x14ac:dyDescent="0.25">
      <c r="A32" s="12">
        <v>16</v>
      </c>
      <c r="B32" s="52" t="s">
        <v>63</v>
      </c>
    </row>
    <row r="33" spans="1:3" x14ac:dyDescent="0.25">
      <c r="A33" s="12">
        <v>17</v>
      </c>
      <c r="B33" s="52" t="s">
        <v>64</v>
      </c>
    </row>
    <row r="34" spans="1:3" ht="21" customHeight="1" x14ac:dyDescent="0.25">
      <c r="A34" s="12">
        <v>18</v>
      </c>
      <c r="B34" s="52" t="s">
        <v>65</v>
      </c>
    </row>
    <row r="35" spans="1:3" ht="32.25" customHeight="1" x14ac:dyDescent="0.25">
      <c r="A35" s="12">
        <v>19</v>
      </c>
      <c r="B35" s="52" t="s">
        <v>66</v>
      </c>
    </row>
    <row r="36" spans="1:3" ht="21" customHeight="1" x14ac:dyDescent="0.25">
      <c r="A36" s="12">
        <v>20</v>
      </c>
      <c r="B36" s="52" t="s">
        <v>67</v>
      </c>
    </row>
    <row r="37" spans="1:3" x14ac:dyDescent="0.25">
      <c r="A37" s="12">
        <v>21</v>
      </c>
      <c r="B37" s="52" t="s">
        <v>68</v>
      </c>
    </row>
    <row r="38" spans="1:3" x14ac:dyDescent="0.25">
      <c r="A38" s="12">
        <v>22</v>
      </c>
      <c r="B38" s="52" t="s">
        <v>69</v>
      </c>
    </row>
    <row r="39" spans="1:3" ht="21" customHeight="1" x14ac:dyDescent="0.25">
      <c r="A39" s="12">
        <v>23</v>
      </c>
      <c r="B39" s="52" t="s">
        <v>70</v>
      </c>
    </row>
    <row r="40" spans="1:3" ht="33" customHeight="1" x14ac:dyDescent="0.25">
      <c r="A40" s="12">
        <v>24</v>
      </c>
      <c r="B40" s="52" t="s">
        <v>71</v>
      </c>
    </row>
    <row r="41" spans="1:3" ht="21" customHeight="1" x14ac:dyDescent="0.25">
      <c r="A41" s="12">
        <v>25</v>
      </c>
      <c r="B41" s="53" t="s">
        <v>72</v>
      </c>
    </row>
    <row r="42" spans="1:3" ht="21" customHeight="1" x14ac:dyDescent="0.25">
      <c r="A42" s="12">
        <v>26</v>
      </c>
      <c r="B42" s="53" t="s">
        <v>73</v>
      </c>
    </row>
    <row r="43" spans="1:3" ht="11.25" customHeight="1" x14ac:dyDescent="0.25">
      <c r="A43" s="12"/>
      <c r="B43" s="53" t="s">
        <v>74</v>
      </c>
    </row>
    <row r="44" spans="1:3" ht="15.75" customHeight="1" x14ac:dyDescent="0.25">
      <c r="A44" s="50"/>
      <c r="B44" s="51" t="s">
        <v>36</v>
      </c>
      <c r="C44" s="68"/>
    </row>
    <row r="45" spans="1:3" x14ac:dyDescent="0.25">
      <c r="A45" s="12">
        <v>27</v>
      </c>
      <c r="B45" s="53" t="s">
        <v>75</v>
      </c>
    </row>
    <row r="46" spans="1:3" x14ac:dyDescent="0.25">
      <c r="A46" s="12"/>
      <c r="B46" s="53" t="s">
        <v>74</v>
      </c>
    </row>
    <row r="47" spans="1:3" ht="15.75" customHeight="1" x14ac:dyDescent="0.25">
      <c r="A47" s="50"/>
      <c r="B47" s="51" t="s">
        <v>61</v>
      </c>
    </row>
    <row r="48" spans="1:3" x14ac:dyDescent="0.25">
      <c r="A48" s="12">
        <v>28</v>
      </c>
      <c r="B48" s="53" t="s">
        <v>76</v>
      </c>
    </row>
    <row r="49" spans="1:2" x14ac:dyDescent="0.25">
      <c r="A49" s="31"/>
      <c r="B49" s="57"/>
    </row>
    <row r="50" spans="1:2" ht="15.75" customHeight="1" x14ac:dyDescent="0.25">
      <c r="A50" s="21"/>
      <c r="B50" s="19"/>
    </row>
    <row r="51" spans="1:2" ht="15.75" customHeight="1" x14ac:dyDescent="0.25">
      <c r="A51" s="21"/>
      <c r="B51" s="19"/>
    </row>
    <row r="52" spans="1:2" ht="15.75" customHeight="1" x14ac:dyDescent="0.25">
      <c r="A52" s="21"/>
      <c r="B52" s="19"/>
    </row>
    <row r="53" spans="1:2" ht="15.75" customHeight="1" x14ac:dyDescent="0.25">
      <c r="A53" s="21"/>
      <c r="B53" s="19"/>
    </row>
    <row r="54" spans="1:2" ht="15.75" customHeight="1" x14ac:dyDescent="0.25">
      <c r="A54" s="21"/>
      <c r="B54" s="19"/>
    </row>
    <row r="55" spans="1:2" ht="15.75" customHeight="1" x14ac:dyDescent="0.25">
      <c r="A55" s="21"/>
      <c r="B55" s="19"/>
    </row>
    <row r="56" spans="1:2" ht="15.75" customHeight="1" x14ac:dyDescent="0.25">
      <c r="A56" s="21"/>
      <c r="B56" s="19"/>
    </row>
    <row r="57" spans="1:2" ht="15.75" customHeight="1" x14ac:dyDescent="0.25">
      <c r="A57" s="21"/>
      <c r="B57" s="19"/>
    </row>
    <row r="58" spans="1:2" ht="15.75" customHeight="1" x14ac:dyDescent="0.25">
      <c r="A58" s="21"/>
      <c r="B58" s="19"/>
    </row>
    <row r="59" spans="1:2" ht="15.75" customHeight="1" x14ac:dyDescent="0.25">
      <c r="A59" s="21"/>
      <c r="B59" s="19"/>
    </row>
    <row r="60" spans="1:2" ht="15.75" customHeight="1" x14ac:dyDescent="0.25">
      <c r="A60" s="21"/>
      <c r="B60" s="19"/>
    </row>
    <row r="61" spans="1:2" ht="15.75" customHeight="1" x14ac:dyDescent="0.25">
      <c r="A61" s="21"/>
      <c r="B61" s="19"/>
    </row>
    <row r="62" spans="1:2" ht="15.75" customHeight="1" x14ac:dyDescent="0.25">
      <c r="A62" s="21"/>
      <c r="B62" s="19"/>
    </row>
    <row r="63" spans="1:2" ht="15.75" customHeight="1" x14ac:dyDescent="0.25">
      <c r="A63" s="21"/>
      <c r="B63" s="19"/>
    </row>
    <row r="64" spans="1:2" ht="15.75" customHeight="1" x14ac:dyDescent="0.25">
      <c r="A64" s="21"/>
      <c r="B64" s="19"/>
    </row>
    <row r="65" spans="1:2" ht="15.75" customHeight="1" x14ac:dyDescent="0.25">
      <c r="A65" s="21"/>
      <c r="B65" s="19"/>
    </row>
    <row r="66" spans="1:2" ht="15.75" customHeight="1" x14ac:dyDescent="0.25">
      <c r="A66" s="21"/>
      <c r="B66" s="19"/>
    </row>
    <row r="67" spans="1:2" ht="15.75" customHeight="1" x14ac:dyDescent="0.25">
      <c r="A67" s="21"/>
      <c r="B67" s="19"/>
    </row>
    <row r="68" spans="1:2" ht="15.75" customHeight="1" x14ac:dyDescent="0.25">
      <c r="A68" s="21"/>
      <c r="B68" s="19"/>
    </row>
    <row r="69" spans="1:2" ht="15.75" customHeight="1" x14ac:dyDescent="0.25">
      <c r="A69" s="21"/>
      <c r="B69" s="19"/>
    </row>
    <row r="70" spans="1:2" ht="15.75" customHeight="1" x14ac:dyDescent="0.25">
      <c r="A70" s="21"/>
      <c r="B70" s="19"/>
    </row>
    <row r="71" spans="1:2" ht="15.75" customHeight="1" x14ac:dyDescent="0.25">
      <c r="A71" s="21"/>
      <c r="B71" s="19"/>
    </row>
    <row r="72" spans="1:2" ht="15.75" customHeight="1" x14ac:dyDescent="0.25">
      <c r="A72" s="21"/>
      <c r="B72" s="19"/>
    </row>
    <row r="73" spans="1:2" ht="15.75" customHeight="1" x14ac:dyDescent="0.25">
      <c r="A73" s="21"/>
      <c r="B73" s="19"/>
    </row>
    <row r="74" spans="1:2" ht="15.75" customHeight="1" x14ac:dyDescent="0.25">
      <c r="A74" s="21"/>
      <c r="B74" s="19"/>
    </row>
    <row r="75" spans="1:2" ht="15.75" customHeight="1" x14ac:dyDescent="0.25">
      <c r="A75" s="21"/>
      <c r="B75" s="19"/>
    </row>
    <row r="76" spans="1:2" ht="15.75" customHeight="1" x14ac:dyDescent="0.25">
      <c r="A76" s="21"/>
      <c r="B76" s="19"/>
    </row>
    <row r="77" spans="1:2" ht="15.75" customHeight="1" x14ac:dyDescent="0.25">
      <c r="A77" s="21"/>
      <c r="B77" s="19"/>
    </row>
    <row r="78" spans="1:2" ht="15.75" customHeight="1" x14ac:dyDescent="0.25">
      <c r="A78" s="21"/>
      <c r="B78" s="19"/>
    </row>
    <row r="79" spans="1:2" ht="15.75" customHeight="1" x14ac:dyDescent="0.25">
      <c r="A79" s="21"/>
      <c r="B79" s="19"/>
    </row>
    <row r="80" spans="1:2" ht="15.75" customHeight="1" x14ac:dyDescent="0.25">
      <c r="A80" s="21"/>
      <c r="B80" s="19"/>
    </row>
    <row r="81" spans="1:2" ht="15.75" customHeight="1" x14ac:dyDescent="0.25">
      <c r="A81" s="21"/>
      <c r="B81" s="19"/>
    </row>
    <row r="82" spans="1:2" ht="15.75" customHeight="1" x14ac:dyDescent="0.25">
      <c r="A82" s="21"/>
      <c r="B82" s="19"/>
    </row>
    <row r="83" spans="1:2" ht="15.75" customHeight="1" x14ac:dyDescent="0.25">
      <c r="A83" s="21"/>
      <c r="B83" s="19"/>
    </row>
    <row r="84" spans="1:2" ht="15.75" customHeight="1" x14ac:dyDescent="0.25">
      <c r="A84" s="21"/>
      <c r="B84" s="19"/>
    </row>
    <row r="85" spans="1:2" ht="15.75" customHeight="1" x14ac:dyDescent="0.25">
      <c r="A85" s="21"/>
      <c r="B85" s="19"/>
    </row>
    <row r="86" spans="1:2" ht="15.75" customHeight="1" x14ac:dyDescent="0.25">
      <c r="A86" s="21"/>
      <c r="B86" s="19"/>
    </row>
    <row r="87" spans="1:2" ht="15.75" customHeight="1" x14ac:dyDescent="0.25">
      <c r="A87" s="21"/>
      <c r="B87" s="19"/>
    </row>
    <row r="88" spans="1:2" ht="15.75" customHeight="1" x14ac:dyDescent="0.25">
      <c r="A88" s="21"/>
      <c r="B88" s="19"/>
    </row>
    <row r="89" spans="1:2" ht="15.75" customHeight="1" x14ac:dyDescent="0.25">
      <c r="A89" s="21"/>
      <c r="B89" s="19"/>
    </row>
    <row r="90" spans="1:2" ht="15.75" customHeight="1" x14ac:dyDescent="0.25">
      <c r="A90" s="21"/>
      <c r="B90" s="19"/>
    </row>
    <row r="91" spans="1:2" ht="15.75" customHeight="1" x14ac:dyDescent="0.25">
      <c r="A91" s="21"/>
      <c r="B91" s="19"/>
    </row>
    <row r="92" spans="1:2" ht="15.75" customHeight="1" x14ac:dyDescent="0.25">
      <c r="A92" s="21"/>
      <c r="B92" s="19"/>
    </row>
    <row r="93" spans="1:2" ht="15.75" customHeight="1" x14ac:dyDescent="0.25">
      <c r="A93" s="21"/>
      <c r="B93" s="19"/>
    </row>
    <row r="94" spans="1:2" ht="15.75" customHeight="1" x14ac:dyDescent="0.25">
      <c r="A94" s="21"/>
      <c r="B94" s="19"/>
    </row>
    <row r="95" spans="1:2" ht="15.75" customHeight="1" x14ac:dyDescent="0.25">
      <c r="A95" s="21"/>
      <c r="B95" s="19"/>
    </row>
    <row r="96" spans="1:2" ht="15.75" customHeight="1" x14ac:dyDescent="0.25">
      <c r="A96" s="21"/>
      <c r="B96" s="19"/>
    </row>
    <row r="97" spans="1:2" ht="15.75" customHeight="1" x14ac:dyDescent="0.25">
      <c r="A97" s="21"/>
      <c r="B97" s="19"/>
    </row>
    <row r="98" spans="1:2" ht="15.75" customHeight="1" x14ac:dyDescent="0.25">
      <c r="A98" s="21"/>
      <c r="B98" s="19"/>
    </row>
    <row r="99" spans="1:2" ht="15.75" customHeight="1" x14ac:dyDescent="0.25">
      <c r="A99" s="21"/>
      <c r="B99" s="19"/>
    </row>
    <row r="100" spans="1:2" ht="15.75" customHeight="1" x14ac:dyDescent="0.25">
      <c r="A100" s="21"/>
      <c r="B100" s="19"/>
    </row>
    <row r="101" spans="1:2" ht="15.75" customHeight="1" x14ac:dyDescent="0.25">
      <c r="A101" s="21"/>
      <c r="B101" s="19"/>
    </row>
    <row r="102" spans="1:2" ht="15.75" customHeight="1" x14ac:dyDescent="0.25">
      <c r="A102" s="21"/>
      <c r="B102" s="19"/>
    </row>
    <row r="103" spans="1:2" ht="15.75" customHeight="1" x14ac:dyDescent="0.25">
      <c r="A103" s="21"/>
      <c r="B103" s="19"/>
    </row>
    <row r="104" spans="1:2" ht="15.75" customHeight="1" x14ac:dyDescent="0.25">
      <c r="A104" s="21"/>
      <c r="B104" s="19"/>
    </row>
    <row r="105" spans="1:2" ht="15.75" customHeight="1" x14ac:dyDescent="0.25">
      <c r="A105" s="21"/>
      <c r="B105" s="19"/>
    </row>
    <row r="106" spans="1:2" ht="15.75" customHeight="1" x14ac:dyDescent="0.25">
      <c r="A106" s="21"/>
      <c r="B106" s="19"/>
    </row>
    <row r="107" spans="1:2" ht="15.75" customHeight="1" x14ac:dyDescent="0.25">
      <c r="A107" s="21"/>
      <c r="B107" s="19"/>
    </row>
    <row r="108" spans="1:2" ht="15.75" customHeight="1" x14ac:dyDescent="0.25">
      <c r="A108" s="21"/>
      <c r="B108" s="19"/>
    </row>
    <row r="109" spans="1:2" ht="15.75" customHeight="1" x14ac:dyDescent="0.25">
      <c r="A109" s="21"/>
      <c r="B109" s="19"/>
    </row>
    <row r="110" spans="1:2" ht="15.75" customHeight="1" x14ac:dyDescent="0.25">
      <c r="A110" s="21"/>
      <c r="B110" s="19"/>
    </row>
    <row r="111" spans="1:2" ht="15.75" customHeight="1" x14ac:dyDescent="0.25">
      <c r="A111" s="21"/>
      <c r="B111" s="19"/>
    </row>
    <row r="112" spans="1:2" ht="15.75" customHeight="1" x14ac:dyDescent="0.25">
      <c r="A112" s="21"/>
      <c r="B112" s="19"/>
    </row>
    <row r="113" spans="1:2" ht="15.75" customHeight="1" x14ac:dyDescent="0.25">
      <c r="A113" s="21"/>
      <c r="B113" s="19"/>
    </row>
    <row r="114" spans="1:2" ht="15.75" customHeight="1" x14ac:dyDescent="0.25">
      <c r="A114" s="21"/>
      <c r="B114" s="19"/>
    </row>
    <row r="115" spans="1:2" ht="15.75" customHeight="1" x14ac:dyDescent="0.25">
      <c r="A115" s="21"/>
      <c r="B115" s="19"/>
    </row>
    <row r="116" spans="1:2" ht="15.75" customHeight="1" x14ac:dyDescent="0.25">
      <c r="A116" s="21"/>
      <c r="B116" s="19"/>
    </row>
    <row r="117" spans="1:2" ht="15.75" customHeight="1" x14ac:dyDescent="0.25">
      <c r="A117" s="21"/>
      <c r="B117" s="19"/>
    </row>
    <row r="118" spans="1:2" ht="15.75" customHeight="1" x14ac:dyDescent="0.25">
      <c r="A118" s="21"/>
      <c r="B118" s="19"/>
    </row>
    <row r="119" spans="1:2" ht="15.75" customHeight="1" x14ac:dyDescent="0.25">
      <c r="A119" s="21"/>
      <c r="B119" s="19"/>
    </row>
    <row r="120" spans="1:2" ht="15.75" customHeight="1" x14ac:dyDescent="0.25">
      <c r="A120" s="21"/>
      <c r="B120" s="19"/>
    </row>
    <row r="121" spans="1:2" ht="15.75" customHeight="1" x14ac:dyDescent="0.25">
      <c r="A121" s="21"/>
      <c r="B121" s="19"/>
    </row>
    <row r="122" spans="1:2" ht="15.75" customHeight="1" x14ac:dyDescent="0.25">
      <c r="A122" s="21"/>
      <c r="B122" s="19"/>
    </row>
    <row r="123" spans="1:2" ht="15.75" customHeight="1" x14ac:dyDescent="0.25">
      <c r="A123" s="21"/>
      <c r="B123" s="19"/>
    </row>
    <row r="124" spans="1:2" ht="15.75" customHeight="1" x14ac:dyDescent="0.25">
      <c r="A124" s="21"/>
      <c r="B124" s="19"/>
    </row>
    <row r="125" spans="1:2" ht="15.75" customHeight="1" x14ac:dyDescent="0.25">
      <c r="A125" s="21"/>
      <c r="B125" s="19"/>
    </row>
  </sheetData>
  <mergeCells count="2">
    <mergeCell ref="A3:B3"/>
    <mergeCell ref="A4:B4"/>
  </mergeCells>
  <printOptions horizontalCentered="1"/>
  <pageMargins left="0.59055118110236227" right="0.39370078740157483" top="0" bottom="0.19685039370078741" header="0" footer="0"/>
  <pageSetup scale="80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F31F2-FF66-4011-A784-F424C87210B6}">
  <sheetPr>
    <tabColor rgb="FFFFFF00"/>
  </sheetPr>
  <dimension ref="A1:G137"/>
  <sheetViews>
    <sheetView topLeftCell="A10" zoomScale="120" zoomScaleNormal="120" workbookViewId="0">
      <selection activeCell="B57" sqref="B57"/>
    </sheetView>
  </sheetViews>
  <sheetFormatPr baseColWidth="10" defaultColWidth="14.42578125" defaultRowHeight="15" customHeight="1" x14ac:dyDescent="0.25"/>
  <cols>
    <col min="1" max="1" width="4.42578125" customWidth="1"/>
    <col min="2" max="2" width="100.140625" customWidth="1"/>
    <col min="3" max="3" width="14.42578125" customWidth="1"/>
  </cols>
  <sheetData>
    <row r="1" spans="1:7" ht="15.75" x14ac:dyDescent="0.25">
      <c r="A1" s="3"/>
      <c r="B1" s="73" t="s">
        <v>0</v>
      </c>
      <c r="C1" s="58"/>
    </row>
    <row r="2" spans="1:7" ht="15.75" x14ac:dyDescent="0.25">
      <c r="A2" s="3"/>
      <c r="B2" s="72" t="s">
        <v>19</v>
      </c>
      <c r="C2" s="58"/>
    </row>
    <row r="3" spans="1:7" ht="15" customHeight="1" x14ac:dyDescent="0.25">
      <c r="A3" s="82" t="s">
        <v>38</v>
      </c>
      <c r="B3" s="82"/>
      <c r="C3" s="58"/>
    </row>
    <row r="4" spans="1:7" ht="15.75" x14ac:dyDescent="0.25">
      <c r="A4" s="85" t="s">
        <v>102</v>
      </c>
      <c r="B4" s="85"/>
      <c r="C4" s="58"/>
    </row>
    <row r="5" spans="1:7" s="41" customFormat="1" x14ac:dyDescent="0.25">
      <c r="A5" s="4" t="s">
        <v>1</v>
      </c>
      <c r="B5" s="5" t="s">
        <v>2</v>
      </c>
      <c r="C5" s="5" t="s">
        <v>32</v>
      </c>
    </row>
    <row r="6" spans="1:7" x14ac:dyDescent="0.25">
      <c r="A6" s="6"/>
      <c r="B6" s="7"/>
      <c r="C6" s="8"/>
    </row>
    <row r="7" spans="1:7" x14ac:dyDescent="0.25">
      <c r="A7" s="34"/>
      <c r="B7" s="39" t="s">
        <v>49</v>
      </c>
      <c r="C7" s="37">
        <f>SUM(C9:C16)+C57+C58+C59</f>
        <v>690893543</v>
      </c>
    </row>
    <row r="8" spans="1:7" x14ac:dyDescent="0.25">
      <c r="A8" s="12"/>
      <c r="B8" s="13"/>
      <c r="C8" s="15"/>
    </row>
    <row r="9" spans="1:7" x14ac:dyDescent="0.25">
      <c r="A9" s="12">
        <v>1</v>
      </c>
      <c r="B9" s="45" t="s">
        <v>85</v>
      </c>
      <c r="C9" s="46">
        <v>325598360.93000001</v>
      </c>
    </row>
    <row r="10" spans="1:7" x14ac:dyDescent="0.25">
      <c r="A10" s="12">
        <v>2</v>
      </c>
      <c r="B10" s="45" t="s">
        <v>86</v>
      </c>
      <c r="C10" s="46">
        <v>35096219.100000001</v>
      </c>
    </row>
    <row r="11" spans="1:7" x14ac:dyDescent="0.25">
      <c r="A11" s="12">
        <v>3</v>
      </c>
      <c r="B11" s="14" t="s">
        <v>3</v>
      </c>
      <c r="C11" s="16">
        <v>74346848.200000003</v>
      </c>
    </row>
    <row r="12" spans="1:7" x14ac:dyDescent="0.25">
      <c r="A12" s="12">
        <v>4</v>
      </c>
      <c r="B12" s="14" t="s">
        <v>4</v>
      </c>
      <c r="C12" s="16">
        <v>140806940.40000001</v>
      </c>
    </row>
    <row r="13" spans="1:7" x14ac:dyDescent="0.25">
      <c r="A13" s="12">
        <v>5</v>
      </c>
      <c r="B13" s="14" t="s">
        <v>5</v>
      </c>
      <c r="C13" s="16">
        <v>29900400</v>
      </c>
    </row>
    <row r="14" spans="1:7" x14ac:dyDescent="0.25">
      <c r="A14" s="12">
        <v>6</v>
      </c>
      <c r="B14" s="22" t="s">
        <v>15</v>
      </c>
      <c r="C14" s="16">
        <v>3281332</v>
      </c>
    </row>
    <row r="15" spans="1:7" x14ac:dyDescent="0.25">
      <c r="A15" s="12"/>
      <c r="B15" s="22"/>
      <c r="C15" s="16"/>
    </row>
    <row r="16" spans="1:7" s="30" customFormat="1" x14ac:dyDescent="0.25">
      <c r="A16" s="50"/>
      <c r="B16" s="54" t="s">
        <v>54</v>
      </c>
      <c r="C16" s="28">
        <f>SUM(C17:C38)</f>
        <v>68900000</v>
      </c>
      <c r="D16" s="69"/>
      <c r="E16" s="69"/>
      <c r="G16" s="69"/>
    </row>
    <row r="17" spans="1:3" s="30" customFormat="1" ht="18.75" customHeight="1" x14ac:dyDescent="0.25">
      <c r="A17" s="56">
        <v>7</v>
      </c>
      <c r="B17" s="76" t="s">
        <v>93</v>
      </c>
      <c r="C17" s="46">
        <v>3000000</v>
      </c>
    </row>
    <row r="18" spans="1:3" s="30" customFormat="1" ht="18.75" customHeight="1" x14ac:dyDescent="0.25">
      <c r="A18" s="56">
        <v>8</v>
      </c>
      <c r="B18" s="76" t="s">
        <v>94</v>
      </c>
      <c r="C18" s="46">
        <v>2260000</v>
      </c>
    </row>
    <row r="19" spans="1:3" s="30" customFormat="1" ht="18.75" customHeight="1" x14ac:dyDescent="0.25">
      <c r="A19" s="56">
        <v>9</v>
      </c>
      <c r="B19" s="76" t="s">
        <v>95</v>
      </c>
      <c r="C19" s="46">
        <v>2300000</v>
      </c>
    </row>
    <row r="20" spans="1:3" s="30" customFormat="1" ht="18.75" customHeight="1" x14ac:dyDescent="0.25">
      <c r="A20" s="56">
        <v>10</v>
      </c>
      <c r="B20" s="76" t="s">
        <v>96</v>
      </c>
      <c r="C20" s="46">
        <v>2350000</v>
      </c>
    </row>
    <row r="21" spans="1:3" s="30" customFormat="1" ht="18.75" customHeight="1" x14ac:dyDescent="0.25">
      <c r="A21" s="56">
        <v>11</v>
      </c>
      <c r="B21" s="76" t="s">
        <v>97</v>
      </c>
      <c r="C21" s="46">
        <v>600000</v>
      </c>
    </row>
    <row r="22" spans="1:3" s="30" customFormat="1" ht="18.75" customHeight="1" x14ac:dyDescent="0.25">
      <c r="A22" s="56">
        <v>12</v>
      </c>
      <c r="B22" s="76" t="s">
        <v>82</v>
      </c>
      <c r="C22" s="46">
        <v>1250000</v>
      </c>
    </row>
    <row r="23" spans="1:3" s="30" customFormat="1" ht="18.75" customHeight="1" x14ac:dyDescent="0.25">
      <c r="A23" s="56">
        <v>13</v>
      </c>
      <c r="B23" s="76" t="s">
        <v>98</v>
      </c>
      <c r="C23" s="46">
        <v>1000000</v>
      </c>
    </row>
    <row r="24" spans="1:3" s="30" customFormat="1" ht="18.75" customHeight="1" x14ac:dyDescent="0.25">
      <c r="A24" s="56">
        <v>14</v>
      </c>
      <c r="B24" s="76" t="s">
        <v>84</v>
      </c>
      <c r="C24" s="46">
        <v>20000000</v>
      </c>
    </row>
    <row r="25" spans="1:3" ht="18.75" customHeight="1" x14ac:dyDescent="0.25">
      <c r="A25" s="12">
        <v>15</v>
      </c>
      <c r="B25" s="77" t="s">
        <v>62</v>
      </c>
      <c r="C25" s="16">
        <v>10000000</v>
      </c>
    </row>
    <row r="26" spans="1:3" ht="18.75" customHeight="1" x14ac:dyDescent="0.25">
      <c r="A26" s="12">
        <v>16</v>
      </c>
      <c r="B26" s="77" t="s">
        <v>63</v>
      </c>
      <c r="C26" s="16">
        <v>690000</v>
      </c>
    </row>
    <row r="27" spans="1:3" ht="18.75" customHeight="1" x14ac:dyDescent="0.25">
      <c r="A27" s="12">
        <v>17</v>
      </c>
      <c r="B27" s="77" t="s">
        <v>64</v>
      </c>
      <c r="C27" s="16">
        <v>4000000</v>
      </c>
    </row>
    <row r="28" spans="1:3" ht="18.75" customHeight="1" x14ac:dyDescent="0.25">
      <c r="A28" s="12">
        <v>18</v>
      </c>
      <c r="B28" s="77" t="s">
        <v>65</v>
      </c>
      <c r="C28" s="16">
        <v>1100000</v>
      </c>
    </row>
    <row r="29" spans="1:3" ht="32.25" customHeight="1" x14ac:dyDescent="0.25">
      <c r="A29" s="12">
        <v>19</v>
      </c>
      <c r="B29" s="77" t="s">
        <v>66</v>
      </c>
      <c r="C29" s="16">
        <v>400000</v>
      </c>
    </row>
    <row r="30" spans="1:3" ht="18.75" customHeight="1" x14ac:dyDescent="0.25">
      <c r="A30" s="12">
        <v>20</v>
      </c>
      <c r="B30" s="77" t="s">
        <v>67</v>
      </c>
      <c r="C30" s="16">
        <v>3000000</v>
      </c>
    </row>
    <row r="31" spans="1:3" ht="18.75" customHeight="1" x14ac:dyDescent="0.25">
      <c r="A31" s="12">
        <v>21</v>
      </c>
      <c r="B31" s="77" t="s">
        <v>68</v>
      </c>
      <c r="C31" s="16">
        <v>250000</v>
      </c>
    </row>
    <row r="32" spans="1:3" ht="18.75" customHeight="1" x14ac:dyDescent="0.25">
      <c r="A32" s="12">
        <v>22</v>
      </c>
      <c r="B32" s="78" t="s">
        <v>69</v>
      </c>
      <c r="C32" s="16">
        <v>500000</v>
      </c>
    </row>
    <row r="33" spans="1:3" ht="18.75" customHeight="1" x14ac:dyDescent="0.25">
      <c r="A33" s="12">
        <v>23</v>
      </c>
      <c r="B33" s="77" t="s">
        <v>70</v>
      </c>
      <c r="C33" s="16">
        <v>400000</v>
      </c>
    </row>
    <row r="34" spans="1:3" ht="31.5" customHeight="1" x14ac:dyDescent="0.25">
      <c r="A34" s="12">
        <v>24</v>
      </c>
      <c r="B34" s="77" t="s">
        <v>71</v>
      </c>
      <c r="C34" s="16">
        <v>500000</v>
      </c>
    </row>
    <row r="35" spans="1:3" ht="18.75" customHeight="1" x14ac:dyDescent="0.25">
      <c r="A35" s="12">
        <v>25</v>
      </c>
      <c r="B35" s="78" t="s">
        <v>72</v>
      </c>
      <c r="C35" s="16">
        <v>800000</v>
      </c>
    </row>
    <row r="36" spans="1:3" ht="18.75" customHeight="1" x14ac:dyDescent="0.25">
      <c r="A36" s="12">
        <v>26</v>
      </c>
      <c r="B36" s="78" t="s">
        <v>73</v>
      </c>
      <c r="C36" s="16">
        <v>500000</v>
      </c>
    </row>
    <row r="37" spans="1:3" ht="18.75" customHeight="1" x14ac:dyDescent="0.25">
      <c r="A37" s="12">
        <v>27</v>
      </c>
      <c r="B37" s="78" t="s">
        <v>76</v>
      </c>
      <c r="C37" s="16">
        <v>3000000</v>
      </c>
    </row>
    <row r="38" spans="1:3" ht="18.75" customHeight="1" x14ac:dyDescent="0.25">
      <c r="A38" s="12">
        <v>28</v>
      </c>
      <c r="B38" s="78" t="s">
        <v>119</v>
      </c>
      <c r="C38" s="16">
        <v>11000000</v>
      </c>
    </row>
    <row r="39" spans="1:3" x14ac:dyDescent="0.25">
      <c r="A39" s="12"/>
      <c r="B39" s="79" t="s">
        <v>103</v>
      </c>
      <c r="C39" s="16">
        <v>250000</v>
      </c>
    </row>
    <row r="40" spans="1:3" x14ac:dyDescent="0.25">
      <c r="A40" s="12"/>
      <c r="B40" s="79" t="s">
        <v>104</v>
      </c>
      <c r="C40" s="16">
        <v>90000</v>
      </c>
    </row>
    <row r="41" spans="1:3" x14ac:dyDescent="0.25">
      <c r="A41" s="12"/>
      <c r="B41" s="79" t="s">
        <v>105</v>
      </c>
      <c r="C41" s="16">
        <v>210000</v>
      </c>
    </row>
    <row r="42" spans="1:3" x14ac:dyDescent="0.25">
      <c r="A42" s="12"/>
      <c r="B42" s="79" t="s">
        <v>106</v>
      </c>
      <c r="C42" s="16">
        <v>150000</v>
      </c>
    </row>
    <row r="43" spans="1:3" x14ac:dyDescent="0.25">
      <c r="A43" s="12"/>
      <c r="B43" s="79" t="s">
        <v>107</v>
      </c>
      <c r="C43" s="16">
        <v>600000</v>
      </c>
    </row>
    <row r="44" spans="1:3" x14ac:dyDescent="0.25">
      <c r="A44" s="12"/>
      <c r="B44" s="79" t="s">
        <v>108</v>
      </c>
      <c r="C44" s="16">
        <v>250000</v>
      </c>
    </row>
    <row r="45" spans="1:3" x14ac:dyDescent="0.25">
      <c r="A45" s="12"/>
      <c r="B45" s="79" t="s">
        <v>109</v>
      </c>
      <c r="C45" s="16">
        <v>140000</v>
      </c>
    </row>
    <row r="46" spans="1:3" x14ac:dyDescent="0.25">
      <c r="A46" s="12"/>
      <c r="B46" s="79" t="s">
        <v>110</v>
      </c>
      <c r="C46" s="16">
        <v>95120</v>
      </c>
    </row>
    <row r="47" spans="1:3" x14ac:dyDescent="0.25">
      <c r="A47" s="12"/>
      <c r="B47" s="79" t="s">
        <v>111</v>
      </c>
      <c r="C47" s="16">
        <v>150000</v>
      </c>
    </row>
    <row r="48" spans="1:3" x14ac:dyDescent="0.25">
      <c r="A48" s="12"/>
      <c r="B48" s="79" t="s">
        <v>112</v>
      </c>
      <c r="C48" s="16">
        <v>175000</v>
      </c>
    </row>
    <row r="49" spans="1:3" x14ac:dyDescent="0.25">
      <c r="A49" s="12"/>
      <c r="B49" s="79" t="s">
        <v>113</v>
      </c>
      <c r="C49" s="16">
        <v>400000</v>
      </c>
    </row>
    <row r="50" spans="1:3" x14ac:dyDescent="0.25">
      <c r="A50" s="12"/>
      <c r="B50" s="79" t="s">
        <v>114</v>
      </c>
      <c r="C50" s="16">
        <v>90000</v>
      </c>
    </row>
    <row r="51" spans="1:3" x14ac:dyDescent="0.25">
      <c r="A51" s="12"/>
      <c r="B51" s="79" t="s">
        <v>115</v>
      </c>
      <c r="C51" s="16">
        <v>500000</v>
      </c>
    </row>
    <row r="52" spans="1:3" x14ac:dyDescent="0.25">
      <c r="A52" s="12"/>
      <c r="B52" s="79" t="s">
        <v>116</v>
      </c>
      <c r="C52" s="16">
        <v>2400000</v>
      </c>
    </row>
    <row r="53" spans="1:3" x14ac:dyDescent="0.25">
      <c r="A53" s="12"/>
      <c r="B53" s="79" t="s">
        <v>117</v>
      </c>
      <c r="C53" s="16">
        <v>600000</v>
      </c>
    </row>
    <row r="54" spans="1:3" ht="25.5" x14ac:dyDescent="0.25">
      <c r="A54" s="12"/>
      <c r="B54" s="79" t="s">
        <v>118</v>
      </c>
      <c r="C54" s="16">
        <v>4000000</v>
      </c>
    </row>
    <row r="55" spans="1:3" x14ac:dyDescent="0.25">
      <c r="A55" s="12"/>
      <c r="B55" s="79" t="s">
        <v>121</v>
      </c>
      <c r="C55" s="16">
        <v>899880</v>
      </c>
    </row>
    <row r="56" spans="1:3" x14ac:dyDescent="0.25">
      <c r="A56" s="12"/>
      <c r="B56" s="53"/>
      <c r="C56" s="16"/>
    </row>
    <row r="57" spans="1:3" x14ac:dyDescent="0.25">
      <c r="A57" s="12">
        <v>29</v>
      </c>
      <c r="B57" s="74" t="s">
        <v>99</v>
      </c>
      <c r="C57" s="16">
        <v>5453442.3700000048</v>
      </c>
    </row>
    <row r="58" spans="1:3" x14ac:dyDescent="0.25">
      <c r="A58" s="12">
        <v>30</v>
      </c>
      <c r="B58" s="74" t="s">
        <v>100</v>
      </c>
      <c r="C58" s="16">
        <v>4710000</v>
      </c>
    </row>
    <row r="59" spans="1:3" ht="30" x14ac:dyDescent="0.25">
      <c r="A59" s="31">
        <v>31</v>
      </c>
      <c r="B59" s="75" t="s">
        <v>101</v>
      </c>
      <c r="C59" s="33">
        <v>2800000</v>
      </c>
    </row>
    <row r="60" spans="1:3" ht="30.75" customHeight="1" x14ac:dyDescent="0.25">
      <c r="A60" s="86" t="s">
        <v>120</v>
      </c>
      <c r="B60" s="86"/>
      <c r="C60" s="86"/>
    </row>
    <row r="61" spans="1:3" ht="15.75" customHeight="1" x14ac:dyDescent="0.25"/>
    <row r="62" spans="1:3" ht="15.75" customHeight="1" x14ac:dyDescent="0.25">
      <c r="A62" s="21"/>
      <c r="B62" s="19"/>
      <c r="C62" s="20"/>
    </row>
    <row r="63" spans="1:3" ht="15.75" customHeight="1" x14ac:dyDescent="0.25">
      <c r="A63" s="21"/>
      <c r="B63" s="19"/>
      <c r="C63" s="20"/>
    </row>
    <row r="64" spans="1:3" ht="15.75" customHeight="1" x14ac:dyDescent="0.25">
      <c r="A64" s="21"/>
      <c r="B64" s="19"/>
      <c r="C64" s="20"/>
    </row>
    <row r="65" spans="1:3" ht="15.75" customHeight="1" x14ac:dyDescent="0.25">
      <c r="A65" s="21"/>
      <c r="B65" s="19"/>
      <c r="C65" s="20"/>
    </row>
    <row r="66" spans="1:3" ht="15.75" customHeight="1" x14ac:dyDescent="0.25">
      <c r="A66" s="21"/>
      <c r="B66" s="19"/>
      <c r="C66" s="20"/>
    </row>
    <row r="67" spans="1:3" ht="15.75" customHeight="1" x14ac:dyDescent="0.25">
      <c r="A67" s="21"/>
      <c r="B67" s="19"/>
      <c r="C67" s="20"/>
    </row>
    <row r="68" spans="1:3" ht="15.75" customHeight="1" x14ac:dyDescent="0.25">
      <c r="A68" s="21"/>
      <c r="B68" s="19"/>
      <c r="C68" s="20"/>
    </row>
    <row r="69" spans="1:3" ht="15.75" customHeight="1" x14ac:dyDescent="0.25">
      <c r="A69" s="21"/>
      <c r="B69" s="19"/>
      <c r="C69" s="20"/>
    </row>
    <row r="70" spans="1:3" ht="15.75" customHeight="1" x14ac:dyDescent="0.25">
      <c r="A70" s="21"/>
      <c r="B70" s="19"/>
      <c r="C70" s="20"/>
    </row>
    <row r="71" spans="1:3" ht="15.75" customHeight="1" x14ac:dyDescent="0.25">
      <c r="A71" s="21"/>
      <c r="B71" s="19"/>
      <c r="C71" s="20"/>
    </row>
    <row r="72" spans="1:3" ht="15.75" customHeight="1" x14ac:dyDescent="0.25">
      <c r="A72" s="21"/>
      <c r="B72" s="19"/>
      <c r="C72" s="20"/>
    </row>
    <row r="73" spans="1:3" ht="15.75" customHeight="1" x14ac:dyDescent="0.25">
      <c r="A73" s="21"/>
      <c r="B73" s="19"/>
      <c r="C73" s="20"/>
    </row>
    <row r="74" spans="1:3" ht="15.75" customHeight="1" x14ac:dyDescent="0.25">
      <c r="A74" s="21"/>
      <c r="B74" s="19"/>
      <c r="C74" s="20"/>
    </row>
    <row r="75" spans="1:3" ht="15.75" customHeight="1" x14ac:dyDescent="0.25">
      <c r="A75" s="21"/>
      <c r="B75" s="19"/>
      <c r="C75" s="20"/>
    </row>
    <row r="76" spans="1:3" ht="15.75" customHeight="1" x14ac:dyDescent="0.25">
      <c r="A76" s="21"/>
      <c r="B76" s="19"/>
      <c r="C76" s="20"/>
    </row>
    <row r="77" spans="1:3" ht="15.75" customHeight="1" x14ac:dyDescent="0.25">
      <c r="A77" s="21"/>
      <c r="B77" s="19"/>
      <c r="C77" s="20"/>
    </row>
    <row r="78" spans="1:3" ht="15.75" customHeight="1" x14ac:dyDescent="0.25">
      <c r="A78" s="21"/>
      <c r="B78" s="19"/>
      <c r="C78" s="20"/>
    </row>
    <row r="79" spans="1:3" ht="15.75" customHeight="1" x14ac:dyDescent="0.25">
      <c r="A79" s="21"/>
      <c r="B79" s="19"/>
      <c r="C79" s="20"/>
    </row>
    <row r="80" spans="1:3" ht="15.75" customHeight="1" x14ac:dyDescent="0.25">
      <c r="A80" s="21"/>
      <c r="B80" s="19"/>
      <c r="C80" s="20"/>
    </row>
    <row r="81" spans="1:3" ht="15.75" customHeight="1" x14ac:dyDescent="0.25">
      <c r="A81" s="21"/>
      <c r="B81" s="19"/>
      <c r="C81" s="20"/>
    </row>
    <row r="82" spans="1:3" ht="15.75" customHeight="1" x14ac:dyDescent="0.25">
      <c r="A82" s="21"/>
      <c r="B82" s="19"/>
      <c r="C82" s="20"/>
    </row>
    <row r="83" spans="1:3" ht="15.75" customHeight="1" x14ac:dyDescent="0.25">
      <c r="A83" s="21"/>
      <c r="B83" s="19"/>
      <c r="C83" s="20"/>
    </row>
    <row r="84" spans="1:3" ht="15.75" customHeight="1" x14ac:dyDescent="0.25">
      <c r="A84" s="21"/>
      <c r="B84" s="19"/>
      <c r="C84" s="20"/>
    </row>
    <row r="85" spans="1:3" ht="15.75" customHeight="1" x14ac:dyDescent="0.25">
      <c r="A85" s="21"/>
      <c r="B85" s="19"/>
      <c r="C85" s="20"/>
    </row>
    <row r="86" spans="1:3" ht="15.75" customHeight="1" x14ac:dyDescent="0.25">
      <c r="A86" s="21"/>
      <c r="B86" s="19"/>
      <c r="C86" s="20"/>
    </row>
    <row r="87" spans="1:3" ht="15.75" customHeight="1" x14ac:dyDescent="0.25">
      <c r="A87" s="21"/>
      <c r="B87" s="19"/>
      <c r="C87" s="20"/>
    </row>
    <row r="88" spans="1:3" ht="15.75" customHeight="1" x14ac:dyDescent="0.25">
      <c r="A88" s="21"/>
      <c r="B88" s="19"/>
      <c r="C88" s="20"/>
    </row>
    <row r="89" spans="1:3" ht="15.75" customHeight="1" x14ac:dyDescent="0.25">
      <c r="A89" s="21"/>
      <c r="B89" s="19"/>
      <c r="C89" s="20"/>
    </row>
    <row r="90" spans="1:3" ht="15.75" customHeight="1" x14ac:dyDescent="0.25">
      <c r="A90" s="21"/>
      <c r="B90" s="19"/>
      <c r="C90" s="20"/>
    </row>
    <row r="91" spans="1:3" ht="15.75" customHeight="1" x14ac:dyDescent="0.25">
      <c r="A91" s="21"/>
      <c r="B91" s="19"/>
      <c r="C91" s="20"/>
    </row>
    <row r="92" spans="1:3" ht="15.75" customHeight="1" x14ac:dyDescent="0.25">
      <c r="A92" s="21"/>
      <c r="B92" s="19"/>
      <c r="C92" s="20"/>
    </row>
    <row r="93" spans="1:3" ht="15.75" customHeight="1" x14ac:dyDescent="0.25">
      <c r="A93" s="21"/>
      <c r="B93" s="19"/>
      <c r="C93" s="20"/>
    </row>
    <row r="94" spans="1:3" ht="15.75" customHeight="1" x14ac:dyDescent="0.25">
      <c r="A94" s="21"/>
      <c r="B94" s="19"/>
      <c r="C94" s="20"/>
    </row>
    <row r="95" spans="1:3" ht="15.75" customHeight="1" x14ac:dyDescent="0.25">
      <c r="A95" s="21"/>
      <c r="B95" s="19"/>
      <c r="C95" s="20"/>
    </row>
    <row r="96" spans="1:3" ht="15.75" customHeight="1" x14ac:dyDescent="0.25">
      <c r="A96" s="21"/>
      <c r="B96" s="19"/>
      <c r="C96" s="20"/>
    </row>
    <row r="97" spans="1:3" ht="15.75" customHeight="1" x14ac:dyDescent="0.25">
      <c r="A97" s="21"/>
      <c r="B97" s="19"/>
      <c r="C97" s="20"/>
    </row>
    <row r="98" spans="1:3" ht="15.75" customHeight="1" x14ac:dyDescent="0.25">
      <c r="A98" s="21"/>
      <c r="B98" s="19"/>
      <c r="C98" s="20"/>
    </row>
    <row r="99" spans="1:3" ht="15.75" customHeight="1" x14ac:dyDescent="0.25">
      <c r="A99" s="21"/>
      <c r="B99" s="19"/>
      <c r="C99" s="20"/>
    </row>
    <row r="100" spans="1:3" ht="15.75" customHeight="1" x14ac:dyDescent="0.25">
      <c r="A100" s="21"/>
      <c r="B100" s="19"/>
      <c r="C100" s="20"/>
    </row>
    <row r="101" spans="1:3" ht="15.75" customHeight="1" x14ac:dyDescent="0.25">
      <c r="A101" s="21"/>
      <c r="B101" s="19"/>
      <c r="C101" s="20"/>
    </row>
    <row r="102" spans="1:3" ht="15.75" customHeight="1" x14ac:dyDescent="0.25">
      <c r="A102" s="21"/>
      <c r="B102" s="19"/>
      <c r="C102" s="20"/>
    </row>
    <row r="103" spans="1:3" ht="15.75" customHeight="1" x14ac:dyDescent="0.25">
      <c r="A103" s="21"/>
      <c r="B103" s="19"/>
      <c r="C103" s="20"/>
    </row>
    <row r="104" spans="1:3" ht="15.75" customHeight="1" x14ac:dyDescent="0.25">
      <c r="A104" s="21"/>
      <c r="B104" s="19"/>
      <c r="C104" s="20"/>
    </row>
    <row r="105" spans="1:3" ht="15.75" customHeight="1" x14ac:dyDescent="0.25">
      <c r="A105" s="21"/>
      <c r="B105" s="19"/>
      <c r="C105" s="20"/>
    </row>
    <row r="106" spans="1:3" ht="15.75" customHeight="1" x14ac:dyDescent="0.25">
      <c r="A106" s="21"/>
      <c r="B106" s="19"/>
      <c r="C106" s="20"/>
    </row>
    <row r="107" spans="1:3" ht="15.75" customHeight="1" x14ac:dyDescent="0.25">
      <c r="A107" s="21"/>
      <c r="B107" s="19"/>
      <c r="C107" s="20"/>
    </row>
    <row r="108" spans="1:3" ht="15.75" customHeight="1" x14ac:dyDescent="0.25">
      <c r="A108" s="21"/>
      <c r="B108" s="19"/>
      <c r="C108" s="20"/>
    </row>
    <row r="109" spans="1:3" ht="15.75" customHeight="1" x14ac:dyDescent="0.25">
      <c r="A109" s="21"/>
      <c r="B109" s="19"/>
      <c r="C109" s="20"/>
    </row>
    <row r="110" spans="1:3" ht="15.75" customHeight="1" x14ac:dyDescent="0.25">
      <c r="A110" s="21"/>
      <c r="B110" s="19"/>
      <c r="C110" s="20"/>
    </row>
    <row r="111" spans="1:3" ht="15.75" customHeight="1" x14ac:dyDescent="0.25">
      <c r="A111" s="21"/>
      <c r="B111" s="19"/>
      <c r="C111" s="20"/>
    </row>
    <row r="112" spans="1:3" ht="15.75" customHeight="1" x14ac:dyDescent="0.25">
      <c r="A112" s="21"/>
      <c r="B112" s="19"/>
      <c r="C112" s="20"/>
    </row>
    <row r="113" spans="1:3" ht="15.75" customHeight="1" x14ac:dyDescent="0.25">
      <c r="A113" s="21"/>
      <c r="B113" s="19"/>
      <c r="C113" s="20"/>
    </row>
    <row r="114" spans="1:3" ht="15.75" customHeight="1" x14ac:dyDescent="0.25">
      <c r="A114" s="21"/>
      <c r="B114" s="19"/>
      <c r="C114" s="20"/>
    </row>
    <row r="115" spans="1:3" ht="15.75" customHeight="1" x14ac:dyDescent="0.25">
      <c r="A115" s="21"/>
      <c r="B115" s="19"/>
      <c r="C115" s="20"/>
    </row>
    <row r="116" spans="1:3" ht="15.75" customHeight="1" x14ac:dyDescent="0.25">
      <c r="A116" s="21"/>
      <c r="B116" s="19"/>
      <c r="C116" s="20"/>
    </row>
    <row r="117" spans="1:3" ht="15.75" customHeight="1" x14ac:dyDescent="0.25">
      <c r="A117" s="21"/>
      <c r="B117" s="19"/>
      <c r="C117" s="20"/>
    </row>
    <row r="118" spans="1:3" ht="15.75" customHeight="1" x14ac:dyDescent="0.25">
      <c r="A118" s="21"/>
      <c r="B118" s="19"/>
      <c r="C118" s="20"/>
    </row>
    <row r="119" spans="1:3" ht="15.75" customHeight="1" x14ac:dyDescent="0.25">
      <c r="A119" s="21"/>
      <c r="B119" s="19"/>
      <c r="C119" s="20"/>
    </row>
    <row r="120" spans="1:3" ht="15.75" customHeight="1" x14ac:dyDescent="0.25">
      <c r="A120" s="21"/>
      <c r="B120" s="19"/>
      <c r="C120" s="20"/>
    </row>
    <row r="121" spans="1:3" ht="15.75" customHeight="1" x14ac:dyDescent="0.25">
      <c r="A121" s="21"/>
      <c r="B121" s="19"/>
      <c r="C121" s="20"/>
    </row>
    <row r="122" spans="1:3" ht="15.75" customHeight="1" x14ac:dyDescent="0.25">
      <c r="A122" s="21"/>
      <c r="B122" s="19"/>
      <c r="C122" s="20"/>
    </row>
    <row r="123" spans="1:3" ht="15.75" customHeight="1" x14ac:dyDescent="0.25">
      <c r="A123" s="21"/>
      <c r="B123" s="19"/>
      <c r="C123" s="20"/>
    </row>
    <row r="124" spans="1:3" ht="15.75" customHeight="1" x14ac:dyDescent="0.25">
      <c r="A124" s="21"/>
      <c r="B124" s="19"/>
      <c r="C124" s="20"/>
    </row>
    <row r="125" spans="1:3" ht="15.75" customHeight="1" x14ac:dyDescent="0.25">
      <c r="A125" s="21"/>
      <c r="B125" s="19"/>
      <c r="C125" s="20"/>
    </row>
    <row r="126" spans="1:3" ht="15.75" customHeight="1" x14ac:dyDescent="0.25">
      <c r="A126" s="21"/>
      <c r="B126" s="19"/>
      <c r="C126" s="20"/>
    </row>
    <row r="127" spans="1:3" ht="15.75" customHeight="1" x14ac:dyDescent="0.25">
      <c r="A127" s="21"/>
      <c r="B127" s="19"/>
      <c r="C127" s="20"/>
    </row>
    <row r="128" spans="1:3" ht="15.75" customHeight="1" x14ac:dyDescent="0.25">
      <c r="A128" s="21"/>
      <c r="B128" s="19"/>
      <c r="C128" s="20"/>
    </row>
    <row r="129" spans="1:3" ht="15.75" customHeight="1" x14ac:dyDescent="0.25">
      <c r="A129" s="21"/>
      <c r="B129" s="19"/>
      <c r="C129" s="20"/>
    </row>
    <row r="130" spans="1:3" ht="15.75" customHeight="1" x14ac:dyDescent="0.25">
      <c r="A130" s="21"/>
      <c r="B130" s="19"/>
      <c r="C130" s="20"/>
    </row>
    <row r="131" spans="1:3" ht="15.75" customHeight="1" x14ac:dyDescent="0.25">
      <c r="A131" s="21"/>
      <c r="B131" s="19"/>
      <c r="C131" s="20"/>
    </row>
    <row r="132" spans="1:3" ht="15.75" customHeight="1" x14ac:dyDescent="0.25">
      <c r="A132" s="21"/>
      <c r="B132" s="19"/>
      <c r="C132" s="20"/>
    </row>
    <row r="133" spans="1:3" ht="15.75" customHeight="1" x14ac:dyDescent="0.25">
      <c r="A133" s="21"/>
      <c r="B133" s="19"/>
      <c r="C133" s="20"/>
    </row>
    <row r="134" spans="1:3" ht="15.75" customHeight="1" x14ac:dyDescent="0.25">
      <c r="A134" s="21"/>
      <c r="B134" s="19"/>
      <c r="C134" s="20"/>
    </row>
    <row r="135" spans="1:3" ht="15.75" customHeight="1" x14ac:dyDescent="0.25">
      <c r="A135" s="21"/>
      <c r="B135" s="19"/>
      <c r="C135" s="20"/>
    </row>
    <row r="136" spans="1:3" ht="15.75" customHeight="1" x14ac:dyDescent="0.25">
      <c r="A136" s="21"/>
      <c r="B136" s="19"/>
      <c r="C136" s="20"/>
    </row>
    <row r="137" spans="1:3" ht="15.75" customHeight="1" x14ac:dyDescent="0.25">
      <c r="A137" s="21"/>
      <c r="B137" s="19"/>
      <c r="C137" s="20"/>
    </row>
  </sheetData>
  <mergeCells count="3">
    <mergeCell ref="A3:B3"/>
    <mergeCell ref="A4:B4"/>
    <mergeCell ref="A60:C60"/>
  </mergeCells>
  <printOptions horizontalCentered="1"/>
  <pageMargins left="0.59055118110236227" right="0.39370078740157483" top="0" bottom="0.19685039370078741" header="0" footer="0"/>
  <pageSetup scale="7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2021</vt:lpstr>
      <vt:lpstr>2022</vt:lpstr>
      <vt:lpstr>IED</vt:lpstr>
      <vt:lpstr>ALINEACIÓN</vt:lpstr>
      <vt:lpstr>ANALISIS</vt:lpstr>
      <vt:lpstr>DEFINITIVA</vt:lpstr>
      <vt:lpstr>GENERAL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B.F.</dc:creator>
  <cp:lastModifiedBy>Mini</cp:lastModifiedBy>
  <cp:lastPrinted>2022-04-06T16:28:19Z</cp:lastPrinted>
  <dcterms:created xsi:type="dcterms:W3CDTF">2020-01-20T19:06:18Z</dcterms:created>
  <dcterms:modified xsi:type="dcterms:W3CDTF">2022-04-06T16:28:22Z</dcterms:modified>
</cp:coreProperties>
</file>